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465" yWindow="-195" windowWidth="9840" windowHeight="11025" tabRatio="786"/>
  </bookViews>
  <sheets>
    <sheet name="附表1-1" sheetId="11" r:id="rId1"/>
    <sheet name="附表1-2" sheetId="47" r:id="rId2"/>
    <sheet name="附表1-3" sheetId="12" r:id="rId3"/>
    <sheet name="附表1-4" sheetId="39" r:id="rId4"/>
    <sheet name="附表1-5" sheetId="16" r:id="rId5"/>
    <sheet name="附表1-6" sheetId="17" r:id="rId6"/>
    <sheet name="附表1-7" sheetId="21" r:id="rId7"/>
    <sheet name="附表1-8" sheetId="46" r:id="rId8"/>
    <sheet name="附表1-9" sheetId="44" r:id="rId9"/>
    <sheet name="附表1-10" sheetId="42" r:id="rId10"/>
    <sheet name="附表1-11" sheetId="45" r:id="rId11"/>
  </sheets>
  <definedNames>
    <definedName name="_xlnm.Print_Area" localSheetId="0">'附表1-1'!$A$1:$E$29</definedName>
    <definedName name="_xlnm.Print_Area" localSheetId="9">'附表1-10'!$A$1:$C$20</definedName>
    <definedName name="_xlnm.Print_Area" localSheetId="10">'附表1-11'!$A$1:$B$11</definedName>
    <definedName name="_xlnm.Print_Area" localSheetId="1">'附表1-2'!$A$1:$E$365</definedName>
    <definedName name="_xlnm.Print_Area" localSheetId="2">'附表1-3'!$A$1:$D$56</definedName>
    <definedName name="_xlnm.Print_Area" localSheetId="3">'附表1-4'!$A$1:$E$42</definedName>
    <definedName name="_xlnm.Print_Area" localSheetId="4">'附表1-5'!$A$1:$E$29</definedName>
    <definedName name="_xlnm.Print_Area" localSheetId="5">'附表1-6'!$A$1:$G$20</definedName>
    <definedName name="_xlnm.Print_Area" localSheetId="6">'附表1-7'!$A$1:$E$26</definedName>
    <definedName name="_xlnm.Print_Area" localSheetId="7">'附表1-8'!$A$1:$E$26</definedName>
    <definedName name="_xlnm.Print_Area" localSheetId="8">'附表1-9'!$A$1:$G$16</definedName>
    <definedName name="_xlnm.Print_Titles" localSheetId="9">'附表1-10'!$4:$5</definedName>
    <definedName name="_xlnm.Print_Titles" localSheetId="1">'附表1-2'!$1:$5</definedName>
    <definedName name="_xlnm.Print_Titles" localSheetId="2">'附表1-3'!$4:$4</definedName>
    <definedName name="_xlnm.Print_Titles" localSheetId="3">'附表1-4'!$4:$5</definedName>
    <definedName name="_xlnm.Print_Titles" localSheetId="4">'附表1-5'!$4:$5</definedName>
    <definedName name="_xlnm.Print_Titles" localSheetId="5">'附表1-6'!$4:$5</definedName>
    <definedName name="_xlnm.Print_Titles" localSheetId="8">'附表1-9'!$4:$5</definedName>
  </definedNames>
  <calcPr calcId="124519"/>
</workbook>
</file>

<file path=xl/calcChain.xml><?xml version="1.0" encoding="utf-8"?>
<calcChain xmlns="http://schemas.openxmlformats.org/spreadsheetml/2006/main">
  <c r="D19" i="11"/>
  <c r="D20"/>
  <c r="E45" i="47"/>
  <c r="F69"/>
  <c r="B347"/>
  <c r="C73"/>
  <c r="B73"/>
  <c r="C180"/>
  <c r="B180"/>
  <c r="C212"/>
  <c r="B212"/>
  <c r="C224"/>
  <c r="B224"/>
  <c r="B352"/>
  <c r="C59" i="12"/>
  <c r="C57"/>
  <c r="C41"/>
  <c r="B64" i="47"/>
  <c r="B61"/>
  <c r="B59"/>
  <c r="B56"/>
  <c r="B54"/>
  <c r="B51"/>
  <c r="B49"/>
  <c r="B46"/>
  <c r="B44"/>
  <c r="B40"/>
  <c r="B37"/>
  <c r="B34"/>
  <c r="B32"/>
  <c r="B29"/>
  <c r="B26"/>
  <c r="B24"/>
  <c r="B21"/>
  <c r="B19"/>
  <c r="B16"/>
  <c r="B12"/>
  <c r="B10"/>
  <c r="B7"/>
  <c r="B111"/>
  <c r="B109"/>
  <c r="B107"/>
  <c r="B104"/>
  <c r="B102"/>
  <c r="B96"/>
  <c r="B94"/>
  <c r="B88"/>
  <c r="B85"/>
  <c r="B82"/>
  <c r="B75"/>
  <c r="B70"/>
  <c r="B69" s="1"/>
  <c r="B133"/>
  <c r="B130"/>
  <c r="B127"/>
  <c r="B122"/>
  <c r="B115"/>
  <c r="B155"/>
  <c r="B152"/>
  <c r="B149"/>
  <c r="B144"/>
  <c r="B139"/>
  <c r="B137"/>
  <c r="B275"/>
  <c r="B264"/>
  <c r="B250"/>
  <c r="B247"/>
  <c r="B244"/>
  <c r="B242"/>
  <c r="B239"/>
  <c r="B236"/>
  <c r="B234"/>
  <c r="B232"/>
  <c r="B229"/>
  <c r="B227"/>
  <c r="B222"/>
  <c r="B219"/>
  <c r="B217"/>
  <c r="B215"/>
  <c r="B209"/>
  <c r="B205"/>
  <c r="B203"/>
  <c r="B197"/>
  <c r="B194"/>
  <c r="B190"/>
  <c r="B188"/>
  <c r="B183"/>
  <c r="B178"/>
  <c r="B175"/>
  <c r="B173"/>
  <c r="B170"/>
  <c r="B168"/>
  <c r="B165"/>
  <c r="B160"/>
  <c r="B157"/>
  <c r="B285"/>
  <c r="B324"/>
  <c r="B322"/>
  <c r="B320"/>
  <c r="B316"/>
  <c r="B313"/>
  <c r="B311"/>
  <c r="B305"/>
  <c r="B302"/>
  <c r="B298"/>
  <c r="B293"/>
  <c r="B291"/>
  <c r="B344"/>
  <c r="B338"/>
  <c r="B335"/>
  <c r="B331"/>
  <c r="B328"/>
  <c r="B355"/>
  <c r="B354" s="1"/>
  <c r="B361"/>
  <c r="B360" s="1"/>
  <c r="B358"/>
  <c r="B357" s="1"/>
  <c r="D286"/>
  <c r="C130"/>
  <c r="B67"/>
  <c r="D20" i="17"/>
  <c r="D14"/>
  <c r="C6" i="42"/>
  <c r="C9"/>
  <c r="C12"/>
  <c r="C18"/>
  <c r="C15"/>
  <c r="C21" i="16"/>
  <c r="B19"/>
  <c r="E20" i="17"/>
  <c r="C24" i="16"/>
  <c r="C42" i="39"/>
  <c r="C7"/>
  <c r="E110" i="47"/>
  <c r="E112"/>
  <c r="E123"/>
  <c r="E181"/>
  <c r="E182"/>
  <c r="E184"/>
  <c r="E185"/>
  <c r="E186"/>
  <c r="E202"/>
  <c r="E213"/>
  <c r="E216"/>
  <c r="E218"/>
  <c r="F227"/>
  <c r="E235"/>
  <c r="E241"/>
  <c r="E248"/>
  <c r="E364"/>
  <c r="F352"/>
  <c r="D353"/>
  <c r="C352"/>
  <c r="D352" s="1"/>
  <c r="C338"/>
  <c r="C335"/>
  <c r="C331"/>
  <c r="C316"/>
  <c r="C302"/>
  <c r="E302" s="1"/>
  <c r="F242"/>
  <c r="D243"/>
  <c r="C242"/>
  <c r="E225"/>
  <c r="D226"/>
  <c r="D228"/>
  <c r="C227"/>
  <c r="E212"/>
  <c r="C183"/>
  <c r="E183" s="1"/>
  <c r="D177"/>
  <c r="C175"/>
  <c r="C165"/>
  <c r="C127"/>
  <c r="C115"/>
  <c r="D116"/>
  <c r="D91"/>
  <c r="C88"/>
  <c r="F40"/>
  <c r="D42"/>
  <c r="D43"/>
  <c r="C40"/>
  <c r="F29"/>
  <c r="D31"/>
  <c r="C29"/>
  <c r="F26"/>
  <c r="D28"/>
  <c r="C26"/>
  <c r="C10"/>
  <c r="E10" s="1"/>
  <c r="C363"/>
  <c r="E363" s="1"/>
  <c r="C311"/>
  <c r="E301"/>
  <c r="E300"/>
  <c r="E296"/>
  <c r="E279"/>
  <c r="E274"/>
  <c r="E271"/>
  <c r="E270"/>
  <c r="E262"/>
  <c r="C234"/>
  <c r="E234" s="1"/>
  <c r="C222"/>
  <c r="C217"/>
  <c r="E217" s="1"/>
  <c r="C215"/>
  <c r="E215" s="1"/>
  <c r="E163"/>
  <c r="E148"/>
  <c r="E132"/>
  <c r="C122"/>
  <c r="E126"/>
  <c r="E120"/>
  <c r="C109"/>
  <c r="E109" s="1"/>
  <c r="D78"/>
  <c r="E73"/>
  <c r="C70"/>
  <c r="C69" s="1"/>
  <c r="E66"/>
  <c r="E63"/>
  <c r="E15"/>
  <c r="C7"/>
  <c r="E7" s="1"/>
  <c r="F361"/>
  <c r="F358"/>
  <c r="F357" s="1"/>
  <c r="F355"/>
  <c r="F347"/>
  <c r="F344"/>
  <c r="F338"/>
  <c r="F331"/>
  <c r="F328"/>
  <c r="F324"/>
  <c r="F322"/>
  <c r="F320"/>
  <c r="F316"/>
  <c r="F313"/>
  <c r="F305"/>
  <c r="F298"/>
  <c r="F293"/>
  <c r="F291"/>
  <c r="F285"/>
  <c r="F275"/>
  <c r="F264"/>
  <c r="F250"/>
  <c r="F247"/>
  <c r="F244"/>
  <c r="F239"/>
  <c r="F236"/>
  <c r="F232"/>
  <c r="F229"/>
  <c r="F224"/>
  <c r="F219"/>
  <c r="F209"/>
  <c r="F205"/>
  <c r="F203"/>
  <c r="F197"/>
  <c r="F194"/>
  <c r="F190"/>
  <c r="F188"/>
  <c r="F180"/>
  <c r="F178"/>
  <c r="F175"/>
  <c r="F173"/>
  <c r="F170"/>
  <c r="F168"/>
  <c r="F165"/>
  <c r="F160"/>
  <c r="F157"/>
  <c r="F155"/>
  <c r="F152"/>
  <c r="F149"/>
  <c r="F144"/>
  <c r="F139"/>
  <c r="F137"/>
  <c r="F133"/>
  <c r="F130"/>
  <c r="F127"/>
  <c r="F115"/>
  <c r="F111"/>
  <c r="F107"/>
  <c r="F104"/>
  <c r="F102"/>
  <c r="F96"/>
  <c r="F94"/>
  <c r="F88"/>
  <c r="F85"/>
  <c r="F82"/>
  <c r="F75"/>
  <c r="F67"/>
  <c r="F64"/>
  <c r="F61"/>
  <c r="F59"/>
  <c r="F56"/>
  <c r="F54"/>
  <c r="F51"/>
  <c r="F49"/>
  <c r="F46"/>
  <c r="F44"/>
  <c r="F37"/>
  <c r="F34"/>
  <c r="F32"/>
  <c r="F24"/>
  <c r="F21"/>
  <c r="F19"/>
  <c r="F16"/>
  <c r="F12"/>
  <c r="E26" i="11"/>
  <c r="E18"/>
  <c r="F21"/>
  <c r="F29" s="1"/>
  <c r="F5"/>
  <c r="D6"/>
  <c r="D18"/>
  <c r="D9" i="47"/>
  <c r="D63"/>
  <c r="D65"/>
  <c r="D66"/>
  <c r="D110"/>
  <c r="D284"/>
  <c r="D307"/>
  <c r="D308"/>
  <c r="D309"/>
  <c r="D310"/>
  <c r="D312"/>
  <c r="D332"/>
  <c r="D296"/>
  <c r="D271"/>
  <c r="D272"/>
  <c r="D273"/>
  <c r="D274"/>
  <c r="D241"/>
  <c r="D235"/>
  <c r="D213"/>
  <c r="D216"/>
  <c r="D218"/>
  <c r="D181"/>
  <c r="D182"/>
  <c r="D184"/>
  <c r="D185"/>
  <c r="D186"/>
  <c r="D134"/>
  <c r="D45"/>
  <c r="D202"/>
  <c r="D301"/>
  <c r="D163"/>
  <c r="D159"/>
  <c r="D148"/>
  <c r="D126"/>
  <c r="D77"/>
  <c r="C347"/>
  <c r="C239"/>
  <c r="E239" s="1"/>
  <c r="C144"/>
  <c r="E144" s="1"/>
  <c r="C32"/>
  <c r="C19"/>
  <c r="C13" i="39"/>
  <c r="C8"/>
  <c r="C19" i="16"/>
  <c r="B6"/>
  <c r="B24"/>
  <c r="E14" i="17"/>
  <c r="F14" i="44"/>
  <c r="E14"/>
  <c r="G7"/>
  <c r="G8"/>
  <c r="G9"/>
  <c r="G10"/>
  <c r="G11"/>
  <c r="G12"/>
  <c r="G13"/>
  <c r="G6"/>
  <c r="D63" i="12"/>
  <c r="D62"/>
  <c r="D53"/>
  <c r="D51"/>
  <c r="D50"/>
  <c r="D49"/>
  <c r="D48"/>
  <c r="D47"/>
  <c r="D45"/>
  <c r="D44"/>
  <c r="D43"/>
  <c r="B41"/>
  <c r="D38"/>
  <c r="D37"/>
  <c r="D36"/>
  <c r="D35"/>
  <c r="D34"/>
  <c r="D33"/>
  <c r="D32"/>
  <c r="D30"/>
  <c r="D29"/>
  <c r="D28"/>
  <c r="D27"/>
  <c r="D26"/>
  <c r="D25"/>
  <c r="D24"/>
  <c r="D22"/>
  <c r="D21"/>
  <c r="D20"/>
  <c r="D19"/>
  <c r="D18"/>
  <c r="D17"/>
  <c r="D16"/>
  <c r="D15"/>
  <c r="D14"/>
  <c r="D13"/>
  <c r="C12"/>
  <c r="B12"/>
  <c r="D11"/>
  <c r="D9"/>
  <c r="D8"/>
  <c r="D6"/>
  <c r="C5"/>
  <c r="B5"/>
  <c r="D8" i="47"/>
  <c r="E8"/>
  <c r="D11"/>
  <c r="E11"/>
  <c r="C12"/>
  <c r="D13"/>
  <c r="E13"/>
  <c r="D14"/>
  <c r="E14"/>
  <c r="D15"/>
  <c r="C16"/>
  <c r="D17"/>
  <c r="E17"/>
  <c r="D18"/>
  <c r="E18"/>
  <c r="C21"/>
  <c r="D21" s="1"/>
  <c r="D22"/>
  <c r="E22"/>
  <c r="D23"/>
  <c r="E23"/>
  <c r="C24"/>
  <c r="D25"/>
  <c r="E25"/>
  <c r="D26"/>
  <c r="D27"/>
  <c r="E27"/>
  <c r="D30"/>
  <c r="E30"/>
  <c r="D33"/>
  <c r="E33"/>
  <c r="C34"/>
  <c r="D35"/>
  <c r="E35"/>
  <c r="D36"/>
  <c r="E36"/>
  <c r="C37"/>
  <c r="E37" s="1"/>
  <c r="D38"/>
  <c r="E38"/>
  <c r="D39"/>
  <c r="E39"/>
  <c r="D41"/>
  <c r="E41"/>
  <c r="C44"/>
  <c r="C46"/>
  <c r="D47"/>
  <c r="E47"/>
  <c r="D48"/>
  <c r="E48"/>
  <c r="C49"/>
  <c r="D50"/>
  <c r="E50"/>
  <c r="C51"/>
  <c r="D52"/>
  <c r="E52"/>
  <c r="D53"/>
  <c r="E53"/>
  <c r="C54"/>
  <c r="D55"/>
  <c r="E55"/>
  <c r="C56"/>
  <c r="D57"/>
  <c r="E57"/>
  <c r="D58"/>
  <c r="E58"/>
  <c r="C59"/>
  <c r="D60"/>
  <c r="E60"/>
  <c r="C61"/>
  <c r="D62"/>
  <c r="E62"/>
  <c r="C64"/>
  <c r="E65"/>
  <c r="C67"/>
  <c r="D68"/>
  <c r="E68"/>
  <c r="D71"/>
  <c r="E71"/>
  <c r="D74"/>
  <c r="E74"/>
  <c r="C75"/>
  <c r="D76"/>
  <c r="E76"/>
  <c r="E78"/>
  <c r="D79"/>
  <c r="E79"/>
  <c r="D80"/>
  <c r="E80"/>
  <c r="D81"/>
  <c r="E81"/>
  <c r="C82"/>
  <c r="D83"/>
  <c r="E83"/>
  <c r="D84"/>
  <c r="E84"/>
  <c r="C85"/>
  <c r="D86"/>
  <c r="E86"/>
  <c r="D87"/>
  <c r="E87"/>
  <c r="D89"/>
  <c r="E89"/>
  <c r="D90"/>
  <c r="E90"/>
  <c r="D92"/>
  <c r="E92"/>
  <c r="C94"/>
  <c r="D95"/>
  <c r="E95"/>
  <c r="C96"/>
  <c r="D97"/>
  <c r="E97"/>
  <c r="D98"/>
  <c r="E98"/>
  <c r="D99"/>
  <c r="E99"/>
  <c r="D100"/>
  <c r="E100"/>
  <c r="D101"/>
  <c r="E101"/>
  <c r="C102"/>
  <c r="D103"/>
  <c r="E103"/>
  <c r="C104"/>
  <c r="D105"/>
  <c r="E105"/>
  <c r="C107"/>
  <c r="E107" s="1"/>
  <c r="D108"/>
  <c r="E108"/>
  <c r="C111"/>
  <c r="D112"/>
  <c r="D117"/>
  <c r="E117"/>
  <c r="D118"/>
  <c r="E118"/>
  <c r="D119"/>
  <c r="E119"/>
  <c r="D120"/>
  <c r="D121"/>
  <c r="E121"/>
  <c r="D123"/>
  <c r="D124"/>
  <c r="E124"/>
  <c r="D125"/>
  <c r="E125"/>
  <c r="D128"/>
  <c r="D131"/>
  <c r="E131"/>
  <c r="D132"/>
  <c r="C133"/>
  <c r="D135"/>
  <c r="E135"/>
  <c r="C137"/>
  <c r="D137" s="1"/>
  <c r="D138"/>
  <c r="E138"/>
  <c r="C139"/>
  <c r="D140"/>
  <c r="E140"/>
  <c r="D141"/>
  <c r="E141"/>
  <c r="D142"/>
  <c r="E142"/>
  <c r="D143"/>
  <c r="E143"/>
  <c r="D145"/>
  <c r="E145"/>
  <c r="D146"/>
  <c r="E146"/>
  <c r="D147"/>
  <c r="E147"/>
  <c r="C149"/>
  <c r="D151"/>
  <c r="E151"/>
  <c r="C152"/>
  <c r="D153"/>
  <c r="E153"/>
  <c r="D154"/>
  <c r="E154"/>
  <c r="C155"/>
  <c r="D156"/>
  <c r="E156"/>
  <c r="C157"/>
  <c r="D158"/>
  <c r="E158"/>
  <c r="C160"/>
  <c r="D161"/>
  <c r="E161"/>
  <c r="D164"/>
  <c r="E164"/>
  <c r="D166"/>
  <c r="E166"/>
  <c r="C168"/>
  <c r="D169"/>
  <c r="E169"/>
  <c r="C170"/>
  <c r="E170" s="1"/>
  <c r="D171"/>
  <c r="E171"/>
  <c r="D172"/>
  <c r="E172"/>
  <c r="C173"/>
  <c r="D174"/>
  <c r="E174"/>
  <c r="C178"/>
  <c r="D178" s="1"/>
  <c r="D179"/>
  <c r="E179"/>
  <c r="C188"/>
  <c r="D189"/>
  <c r="E189"/>
  <c r="C190"/>
  <c r="D191"/>
  <c r="E191"/>
  <c r="D192"/>
  <c r="E192"/>
  <c r="D193"/>
  <c r="E193"/>
  <c r="C194"/>
  <c r="D195"/>
  <c r="E195"/>
  <c r="D196"/>
  <c r="E196"/>
  <c r="C197"/>
  <c r="D198"/>
  <c r="E198"/>
  <c r="D199"/>
  <c r="E199"/>
  <c r="D200"/>
  <c r="E200"/>
  <c r="D201"/>
  <c r="E201"/>
  <c r="C203"/>
  <c r="D204"/>
  <c r="E204"/>
  <c r="C205"/>
  <c r="D206"/>
  <c r="E206"/>
  <c r="D207"/>
  <c r="E207"/>
  <c r="D208"/>
  <c r="E208"/>
  <c r="C209"/>
  <c r="D210"/>
  <c r="E210"/>
  <c r="D211"/>
  <c r="E211"/>
  <c r="C219"/>
  <c r="D219" s="1"/>
  <c r="D220"/>
  <c r="E220"/>
  <c r="D223"/>
  <c r="E223"/>
  <c r="D225"/>
  <c r="C229"/>
  <c r="D230"/>
  <c r="E230"/>
  <c r="D231"/>
  <c r="E231"/>
  <c r="C232"/>
  <c r="D233"/>
  <c r="E233"/>
  <c r="C236"/>
  <c r="D236" s="1"/>
  <c r="D237"/>
  <c r="E237"/>
  <c r="D240"/>
  <c r="E240"/>
  <c r="C244"/>
  <c r="D245"/>
  <c r="E245"/>
  <c r="D246"/>
  <c r="E246"/>
  <c r="C247"/>
  <c r="D247" s="1"/>
  <c r="D248"/>
  <c r="C250"/>
  <c r="D251"/>
  <c r="E251"/>
  <c r="D252"/>
  <c r="E252"/>
  <c r="D253"/>
  <c r="E253"/>
  <c r="D254"/>
  <c r="E254"/>
  <c r="D255"/>
  <c r="E255"/>
  <c r="D257"/>
  <c r="E257"/>
  <c r="D259"/>
  <c r="E259"/>
  <c r="D260"/>
  <c r="E260"/>
  <c r="D261"/>
  <c r="E261"/>
  <c r="D262"/>
  <c r="D263"/>
  <c r="E263"/>
  <c r="C264"/>
  <c r="D265"/>
  <c r="E265"/>
  <c r="D266"/>
  <c r="E266"/>
  <c r="D267"/>
  <c r="E267"/>
  <c r="D269"/>
  <c r="E269"/>
  <c r="D270"/>
  <c r="E272"/>
  <c r="E273"/>
  <c r="C275"/>
  <c r="D276"/>
  <c r="E276"/>
  <c r="D277"/>
  <c r="E277"/>
  <c r="D278"/>
  <c r="E278"/>
  <c r="D279"/>
  <c r="D281"/>
  <c r="E281"/>
  <c r="D282"/>
  <c r="E282"/>
  <c r="D283"/>
  <c r="C285"/>
  <c r="D285" s="1"/>
  <c r="E286"/>
  <c r="D287"/>
  <c r="E287"/>
  <c r="D289"/>
  <c r="E289"/>
  <c r="D290"/>
  <c r="E290"/>
  <c r="C291"/>
  <c r="D291" s="1"/>
  <c r="D292"/>
  <c r="E292"/>
  <c r="C293"/>
  <c r="D294"/>
  <c r="E294"/>
  <c r="D295"/>
  <c r="E295"/>
  <c r="D297"/>
  <c r="E297"/>
  <c r="C298"/>
  <c r="E298" s="1"/>
  <c r="D299"/>
  <c r="E299"/>
  <c r="D300"/>
  <c r="D302"/>
  <c r="D303"/>
  <c r="E303"/>
  <c r="C305"/>
  <c r="D306"/>
  <c r="E306"/>
  <c r="E308"/>
  <c r="E309"/>
  <c r="E310"/>
  <c r="C313"/>
  <c r="D314"/>
  <c r="E314"/>
  <c r="D315"/>
  <c r="E315"/>
  <c r="D318"/>
  <c r="E318"/>
  <c r="C320"/>
  <c r="D321"/>
  <c r="E321"/>
  <c r="C322"/>
  <c r="D323"/>
  <c r="E323"/>
  <c r="C324"/>
  <c r="D325"/>
  <c r="E325"/>
  <c r="C328"/>
  <c r="C327" s="1"/>
  <c r="D329"/>
  <c r="E329"/>
  <c r="D330"/>
  <c r="E330"/>
  <c r="E332"/>
  <c r="D339"/>
  <c r="E339"/>
  <c r="D342"/>
  <c r="E342"/>
  <c r="C344"/>
  <c r="D345"/>
  <c r="E345"/>
  <c r="D348"/>
  <c r="E348"/>
  <c r="D349"/>
  <c r="E349"/>
  <c r="D350"/>
  <c r="E350"/>
  <c r="D351"/>
  <c r="E351"/>
  <c r="C355"/>
  <c r="C354" s="1"/>
  <c r="E354" s="1"/>
  <c r="D356"/>
  <c r="E356"/>
  <c r="C358"/>
  <c r="C357" s="1"/>
  <c r="D359"/>
  <c r="E359"/>
  <c r="C361"/>
  <c r="D362"/>
  <c r="E362"/>
  <c r="D364"/>
  <c r="C64" i="12" l="1"/>
  <c r="D64" s="1"/>
  <c r="E82" i="47"/>
  <c r="B346"/>
  <c r="D222"/>
  <c r="B93"/>
  <c r="B221"/>
  <c r="B238"/>
  <c r="C93"/>
  <c r="B136"/>
  <c r="C136"/>
  <c r="E136" s="1"/>
  <c r="B327"/>
  <c r="C221"/>
  <c r="E221" s="1"/>
  <c r="C238"/>
  <c r="D29"/>
  <c r="D88"/>
  <c r="B337"/>
  <c r="C337"/>
  <c r="E337" s="1"/>
  <c r="D305"/>
  <c r="E175"/>
  <c r="D165"/>
  <c r="D311"/>
  <c r="D215"/>
  <c r="D363"/>
  <c r="E344"/>
  <c r="E327"/>
  <c r="E313"/>
  <c r="D229"/>
  <c r="D209"/>
  <c r="D203"/>
  <c r="D194"/>
  <c r="D188"/>
  <c r="D96"/>
  <c r="E64"/>
  <c r="E59"/>
  <c r="E54"/>
  <c r="E49"/>
  <c r="E34"/>
  <c r="D24"/>
  <c r="D7"/>
  <c r="D224"/>
  <c r="E115"/>
  <c r="E130"/>
  <c r="D212"/>
  <c r="E324"/>
  <c r="E320"/>
  <c r="D264"/>
  <c r="D244"/>
  <c r="E205"/>
  <c r="D197"/>
  <c r="E190"/>
  <c r="D157"/>
  <c r="D152"/>
  <c r="E139"/>
  <c r="D133"/>
  <c r="D111"/>
  <c r="E67"/>
  <c r="D44"/>
  <c r="D217"/>
  <c r="D234"/>
  <c r="B187"/>
  <c r="E75"/>
  <c r="D16"/>
  <c r="D32"/>
  <c r="F187"/>
  <c r="D180"/>
  <c r="D242"/>
  <c r="B64" i="12"/>
  <c r="D12"/>
  <c r="D41"/>
  <c r="E69" i="47"/>
  <c r="E40"/>
  <c r="D183"/>
  <c r="D122"/>
  <c r="E361"/>
  <c r="E293"/>
  <c r="D275"/>
  <c r="D250"/>
  <c r="E232"/>
  <c r="D173"/>
  <c r="D168"/>
  <c r="D160"/>
  <c r="D155"/>
  <c r="D149"/>
  <c r="D104"/>
  <c r="D102"/>
  <c r="D94"/>
  <c r="E85"/>
  <c r="E70"/>
  <c r="D61"/>
  <c r="E56"/>
  <c r="E51"/>
  <c r="E46"/>
  <c r="D12"/>
  <c r="D347"/>
  <c r="D109"/>
  <c r="F6"/>
  <c r="F114"/>
  <c r="B6"/>
  <c r="B304"/>
  <c r="B319"/>
  <c r="B114"/>
  <c r="B72"/>
  <c r="E180"/>
  <c r="C114"/>
  <c r="B249"/>
  <c r="B106"/>
  <c r="C319"/>
  <c r="C304"/>
  <c r="E304" s="1"/>
  <c r="E111"/>
  <c r="D354"/>
  <c r="C346"/>
  <c r="C249"/>
  <c r="E247"/>
  <c r="C187"/>
  <c r="C106"/>
  <c r="C360"/>
  <c r="E360" s="1"/>
  <c r="D361"/>
  <c r="D227"/>
  <c r="E127"/>
  <c r="F72"/>
  <c r="D64"/>
  <c r="B29" i="16"/>
  <c r="E32" i="47"/>
  <c r="D331"/>
  <c r="D338"/>
  <c r="D322"/>
  <c r="D355"/>
  <c r="D69"/>
  <c r="E94"/>
  <c r="D328"/>
  <c r="D316"/>
  <c r="E322"/>
  <c r="E291"/>
  <c r="E16"/>
  <c r="E168"/>
  <c r="E165"/>
  <c r="C6"/>
  <c r="C72"/>
  <c r="E355"/>
  <c r="E331"/>
  <c r="E224"/>
  <c r="E188"/>
  <c r="D344"/>
  <c r="E338"/>
  <c r="E328"/>
  <c r="E305"/>
  <c r="E275"/>
  <c r="E264"/>
  <c r="E250"/>
  <c r="E244"/>
  <c r="E236"/>
  <c r="E229"/>
  <c r="E209"/>
  <c r="E203"/>
  <c r="E197"/>
  <c r="E194"/>
  <c r="E178"/>
  <c r="E160"/>
  <c r="E157"/>
  <c r="E21"/>
  <c r="E137"/>
  <c r="E102"/>
  <c r="E24"/>
  <c r="E155"/>
  <c r="E152"/>
  <c r="E149"/>
  <c r="E88"/>
  <c r="E61"/>
  <c r="E44"/>
  <c r="E29"/>
  <c r="E26"/>
  <c r="E20"/>
  <c r="E19"/>
  <c r="D20"/>
  <c r="E12"/>
  <c r="G14" i="44"/>
  <c r="D5" i="12"/>
  <c r="D357" i="47"/>
  <c r="E357"/>
  <c r="D358"/>
  <c r="D320"/>
  <c r="D313"/>
  <c r="D298"/>
  <c r="D293"/>
  <c r="D190"/>
  <c r="D175"/>
  <c r="D170"/>
  <c r="D130"/>
  <c r="D107"/>
  <c r="D85"/>
  <c r="D82"/>
  <c r="D73"/>
  <c r="D70"/>
  <c r="D67"/>
  <c r="D59"/>
  <c r="D56"/>
  <c r="D37"/>
  <c r="D34"/>
  <c r="D19"/>
  <c r="E358"/>
  <c r="E347"/>
  <c r="D324"/>
  <c r="E316"/>
  <c r="E285"/>
  <c r="D239"/>
  <c r="D232"/>
  <c r="E222"/>
  <c r="E219"/>
  <c r="D205"/>
  <c r="E173"/>
  <c r="D144"/>
  <c r="D139"/>
  <c r="E133"/>
  <c r="D127"/>
  <c r="E122"/>
  <c r="D115"/>
  <c r="E104"/>
  <c r="E96"/>
  <c r="D75"/>
  <c r="D54"/>
  <c r="D51"/>
  <c r="D49"/>
  <c r="D46"/>
  <c r="D40"/>
  <c r="D10"/>
  <c r="F365" l="1"/>
  <c r="C365"/>
  <c r="E6"/>
  <c r="D327"/>
  <c r="D136"/>
  <c r="B365"/>
  <c r="D304"/>
  <c r="E187"/>
  <c r="D221"/>
  <c r="D337"/>
  <c r="E106"/>
  <c r="D106"/>
  <c r="D346"/>
  <c r="E346"/>
  <c r="E238"/>
  <c r="D238"/>
  <c r="E249"/>
  <c r="D249"/>
  <c r="D319"/>
  <c r="E319"/>
  <c r="D360"/>
  <c r="E93"/>
  <c r="D93"/>
  <c r="D6"/>
  <c r="E72"/>
  <c r="D72"/>
  <c r="D187"/>
  <c r="D114"/>
  <c r="E114"/>
  <c r="B8" i="45"/>
  <c r="B6" s="1"/>
  <c r="G10" i="17"/>
  <c r="G11"/>
  <c r="G14"/>
  <c r="G19"/>
  <c r="G6"/>
  <c r="F9"/>
  <c r="F10"/>
  <c r="F12"/>
  <c r="F14"/>
  <c r="F6"/>
  <c r="D24" i="16"/>
  <c r="D27"/>
  <c r="C6"/>
  <c r="E6" s="1"/>
  <c r="D19"/>
  <c r="E27"/>
  <c r="E24"/>
  <c r="E20"/>
  <c r="E18"/>
  <c r="E11"/>
  <c r="D11"/>
  <c r="E365" i="47" l="1"/>
  <c r="D365"/>
  <c r="F20" i="17"/>
  <c r="G20"/>
  <c r="C29" i="16"/>
  <c r="E19"/>
  <c r="D29" l="1"/>
  <c r="E29"/>
  <c r="E42" i="39"/>
  <c r="E6" i="11"/>
  <c r="E7"/>
  <c r="E8"/>
  <c r="E10"/>
  <c r="E11"/>
  <c r="E12"/>
  <c r="E13"/>
  <c r="E14"/>
  <c r="E15"/>
  <c r="E16"/>
  <c r="E17"/>
  <c r="E20"/>
  <c r="E22"/>
  <c r="E23"/>
  <c r="E24"/>
  <c r="E25"/>
  <c r="E28"/>
  <c r="D7" l="1"/>
  <c r="D8"/>
  <c r="D10"/>
  <c r="D11"/>
  <c r="D12"/>
  <c r="D13"/>
  <c r="D14"/>
  <c r="D15"/>
  <c r="D16"/>
  <c r="D17"/>
  <c r="D22"/>
  <c r="D23"/>
  <c r="D24"/>
  <c r="D25"/>
  <c r="D28"/>
  <c r="C21"/>
  <c r="E21" s="1"/>
  <c r="C5"/>
  <c r="E5" s="1"/>
  <c r="B21"/>
  <c r="B5"/>
  <c r="B29" l="1"/>
  <c r="D21"/>
  <c r="D5"/>
  <c r="C29"/>
  <c r="E29" l="1"/>
  <c r="D29"/>
</calcChain>
</file>

<file path=xl/sharedStrings.xml><?xml version="1.0" encoding="utf-8"?>
<sst xmlns="http://schemas.openxmlformats.org/spreadsheetml/2006/main" count="730" uniqueCount="609">
  <si>
    <t>单位：万元</t>
  </si>
  <si>
    <t>项      目</t>
    <phoneticPr fontId="5" type="noConversion"/>
  </si>
  <si>
    <t/>
  </si>
  <si>
    <t>项      目</t>
  </si>
  <si>
    <t xml:space="preserve">    增值税</t>
    <phoneticPr fontId="1" type="noConversion"/>
  </si>
  <si>
    <t xml:space="preserve">    营业税</t>
    <phoneticPr fontId="1" type="noConversion"/>
  </si>
  <si>
    <t xml:space="preserve">    企业所得税</t>
    <phoneticPr fontId="1" type="noConversion"/>
  </si>
  <si>
    <t xml:space="preserve">    企业所得税退税</t>
    <phoneticPr fontId="1" type="noConversion"/>
  </si>
  <si>
    <t xml:space="preserve">    个人所得税</t>
    <phoneticPr fontId="1" type="noConversion"/>
  </si>
  <si>
    <t xml:space="preserve">    资源税</t>
    <phoneticPr fontId="1" type="noConversion"/>
  </si>
  <si>
    <t xml:space="preserve">    房产税</t>
    <phoneticPr fontId="1" type="noConversion"/>
  </si>
  <si>
    <t xml:space="preserve">    城镇土地使用税</t>
    <phoneticPr fontId="1" type="noConversion"/>
  </si>
  <si>
    <t xml:space="preserve">    土地增值税</t>
    <phoneticPr fontId="1" type="noConversion"/>
  </si>
  <si>
    <t xml:space="preserve">    车船税</t>
    <phoneticPr fontId="1" type="noConversion"/>
  </si>
  <si>
    <t xml:space="preserve">    专项收入</t>
    <phoneticPr fontId="1" type="noConversion"/>
  </si>
  <si>
    <t xml:space="preserve">    行政事业性收费收入</t>
    <phoneticPr fontId="1" type="noConversion"/>
  </si>
  <si>
    <t xml:space="preserve">    罚没收入</t>
    <phoneticPr fontId="1" type="noConversion"/>
  </si>
  <si>
    <t xml:space="preserve">    国有资源（资产）有偿使用收入</t>
    <phoneticPr fontId="5" type="noConversion"/>
  </si>
  <si>
    <t xml:space="preserve">    其他收入</t>
    <phoneticPr fontId="5" type="noConversion"/>
  </si>
  <si>
    <t>一、税收收入</t>
    <phoneticPr fontId="1" type="noConversion"/>
  </si>
  <si>
    <t>二、非税收入</t>
    <phoneticPr fontId="1" type="noConversion"/>
  </si>
  <si>
    <t>预算数</t>
    <phoneticPr fontId="1" type="noConversion"/>
  </si>
  <si>
    <t>预算数为上年执行数的%</t>
    <phoneticPr fontId="1" type="noConversion"/>
  </si>
  <si>
    <t>预算数</t>
    <phoneticPr fontId="5" type="noConversion"/>
  </si>
  <si>
    <t>决算数</t>
    <phoneticPr fontId="5" type="noConversion"/>
  </si>
  <si>
    <t>决算数为          预算数的%</t>
    <phoneticPr fontId="1" type="noConversion"/>
  </si>
  <si>
    <t>决算数为上年决算数的%</t>
    <phoneticPr fontId="1" type="noConversion"/>
  </si>
  <si>
    <t>……</t>
  </si>
  <si>
    <t>办公费</t>
  </si>
  <si>
    <t>其他商品和服务支出</t>
  </si>
  <si>
    <t>决算数</t>
    <phoneticPr fontId="1" type="noConversion"/>
  </si>
  <si>
    <t>补助下级支出</t>
    <phoneticPr fontId="1" type="noConversion"/>
  </si>
  <si>
    <t>调出资金</t>
    <phoneticPr fontId="1" type="noConversion"/>
  </si>
  <si>
    <t>年终结余</t>
    <phoneticPr fontId="1" type="noConversion"/>
  </si>
  <si>
    <t>收      入</t>
    <phoneticPr fontId="5" type="noConversion"/>
  </si>
  <si>
    <t>支      出</t>
    <phoneticPr fontId="5" type="noConversion"/>
  </si>
  <si>
    <t>项    目</t>
    <phoneticPr fontId="5" type="noConversion"/>
  </si>
  <si>
    <t xml:space="preserve">项    目 </t>
    <phoneticPr fontId="5" type="noConversion"/>
  </si>
  <si>
    <t>当年收入</t>
    <phoneticPr fontId="5" type="noConversion"/>
  </si>
  <si>
    <t>当年支出</t>
    <phoneticPr fontId="5" type="noConversion"/>
  </si>
  <si>
    <t xml:space="preserve">  （一）返还性收入</t>
    <phoneticPr fontId="5" type="noConversion"/>
  </si>
  <si>
    <t xml:space="preserve">  （一）返还性支出</t>
    <phoneticPr fontId="5" type="noConversion"/>
  </si>
  <si>
    <t xml:space="preserve">    增值税和消费税税收返还</t>
    <phoneticPr fontId="5" type="noConversion"/>
  </si>
  <si>
    <t>　　所得税基数返还</t>
    <phoneticPr fontId="5" type="noConversion"/>
  </si>
  <si>
    <t xml:space="preserve">　　成品油价格和税费改革税收返还 </t>
    <phoneticPr fontId="5" type="noConversion"/>
  </si>
  <si>
    <t xml:space="preserve">    其他税收返还</t>
    <phoneticPr fontId="5" type="noConversion"/>
  </si>
  <si>
    <t xml:space="preserve">  （二）一般性转移支付</t>
    <phoneticPr fontId="5" type="noConversion"/>
  </si>
  <si>
    <t xml:space="preserve">    体制补助</t>
    <phoneticPr fontId="5" type="noConversion"/>
  </si>
  <si>
    <t xml:space="preserve">    均衡性转移支付</t>
    <phoneticPr fontId="5" type="noConversion"/>
  </si>
  <si>
    <t xml:space="preserve">    革命老区及民族和边境地区转移支付</t>
    <phoneticPr fontId="5" type="noConversion"/>
  </si>
  <si>
    <t xml:space="preserve">    县级基本财力保障机制奖补资金</t>
    <phoneticPr fontId="5" type="noConversion"/>
  </si>
  <si>
    <t xml:space="preserve">    结算补助</t>
    <phoneticPr fontId="5" type="noConversion"/>
  </si>
  <si>
    <t xml:space="preserve">    资源枯竭型城市转移支付补助</t>
    <phoneticPr fontId="5" type="noConversion"/>
  </si>
  <si>
    <t xml:space="preserve">    企业事业单位划转补助</t>
    <phoneticPr fontId="5" type="noConversion"/>
  </si>
  <si>
    <t xml:space="preserve">    成品油价格和税费改革转移支付补助</t>
    <phoneticPr fontId="5" type="noConversion"/>
  </si>
  <si>
    <t xml:space="preserve">    基层公检法司转移支付</t>
    <phoneticPr fontId="5" type="noConversion"/>
  </si>
  <si>
    <t xml:space="preserve">    义务教育等转移支付</t>
    <phoneticPr fontId="5" type="noConversion"/>
  </si>
  <si>
    <t xml:space="preserve">    基本养老保险和低保等转移支付</t>
    <phoneticPr fontId="5" type="noConversion"/>
  </si>
  <si>
    <t xml:space="preserve">    新型农村合作医疗等转移支付</t>
    <phoneticPr fontId="5" type="noConversion"/>
  </si>
  <si>
    <t xml:space="preserve">    农村综合改革转移支付</t>
    <phoneticPr fontId="5" type="noConversion"/>
  </si>
  <si>
    <t xml:space="preserve">    产粮(油)大县奖励资金</t>
    <phoneticPr fontId="5" type="noConversion"/>
  </si>
  <si>
    <t xml:space="preserve">    重点生态功能区转移支付</t>
    <phoneticPr fontId="5" type="noConversion"/>
  </si>
  <si>
    <t xml:space="preserve">    固定数额补助</t>
    <phoneticPr fontId="5" type="noConversion"/>
  </si>
  <si>
    <t xml:space="preserve">    其他一般性转移支付</t>
    <phoneticPr fontId="5" type="noConversion"/>
  </si>
  <si>
    <t xml:space="preserve">  （三）专项转移支付</t>
    <phoneticPr fontId="5" type="noConversion"/>
  </si>
  <si>
    <t>地方政府债券收入</t>
    <phoneticPr fontId="5" type="noConversion"/>
  </si>
  <si>
    <t>国债转贷资金上年结余</t>
  </si>
  <si>
    <t>债券还本支出</t>
  </si>
  <si>
    <t>上年结余</t>
  </si>
  <si>
    <t>债务转贷支出</t>
    <phoneticPr fontId="5" type="noConversion"/>
  </si>
  <si>
    <t>调入预算稳定调节基金</t>
  </si>
  <si>
    <t>国债转贷资金结余</t>
  </si>
  <si>
    <t xml:space="preserve">调入资金     </t>
  </si>
  <si>
    <t>安排预算稳定调节基金</t>
  </si>
  <si>
    <t>市县上解收入</t>
    <phoneticPr fontId="5" type="noConversion"/>
  </si>
  <si>
    <t>增设预算周转金</t>
    <phoneticPr fontId="5" type="noConversion"/>
  </si>
  <si>
    <t xml:space="preserve">年终结余                         </t>
  </si>
  <si>
    <t xml:space="preserve">  减:结转下年的支出</t>
    <phoneticPr fontId="5" type="noConversion"/>
  </si>
  <si>
    <t>净结余</t>
  </si>
  <si>
    <t>收入合计</t>
    <phoneticPr fontId="5" type="noConversion"/>
  </si>
  <si>
    <t>支出合计</t>
    <phoneticPr fontId="5" type="noConversion"/>
  </si>
  <si>
    <t>合   计</t>
    <phoneticPr fontId="1" type="noConversion"/>
  </si>
  <si>
    <t>收入总计</t>
    <phoneticPr fontId="1" type="noConversion"/>
  </si>
  <si>
    <t>上年结余收入</t>
    <phoneticPr fontId="1" type="noConversion"/>
  </si>
  <si>
    <t>上级补助收入</t>
    <phoneticPr fontId="1" type="noConversion"/>
  </si>
  <si>
    <t>本年收入合计</t>
    <phoneticPr fontId="1" type="noConversion"/>
  </si>
  <si>
    <t>本年支出合计</t>
    <phoneticPr fontId="1" type="noConversion"/>
  </si>
  <si>
    <t>利润收入</t>
    <phoneticPr fontId="1" type="noConversion"/>
  </si>
  <si>
    <t>股利、股息收入</t>
    <phoneticPr fontId="1" type="noConversion"/>
  </si>
  <si>
    <t>产权转让收入</t>
    <phoneticPr fontId="1" type="noConversion"/>
  </si>
  <si>
    <t>清算收入</t>
    <phoneticPr fontId="1" type="noConversion"/>
  </si>
  <si>
    <t>项目</t>
  </si>
  <si>
    <t>决算数为预算数的%</t>
  </si>
  <si>
    <t>烟草企业利润收入</t>
  </si>
  <si>
    <t>石油石化企业利润收入</t>
  </si>
  <si>
    <t>国有控股公司股利、股息收入</t>
  </si>
  <si>
    <t>国有参股公司股利、股息收入</t>
  </si>
  <si>
    <t>国有股减持收入</t>
  </si>
  <si>
    <t>国有股权、股份转让收入</t>
  </si>
  <si>
    <t>国有股权、股份清算收入</t>
  </si>
  <si>
    <t>国有独资企业清算收入</t>
  </si>
  <si>
    <t>其他国有资本经营预算收入</t>
    <phoneticPr fontId="1" type="noConversion"/>
  </si>
  <si>
    <t>上年结余</t>
    <phoneticPr fontId="1" type="noConversion"/>
  </si>
  <si>
    <t>　　厂办大集体改革支出</t>
  </si>
  <si>
    <t>　　"三供一业"移交补助支出</t>
  </si>
  <si>
    <t>　　国有经济结构调整支出</t>
  </si>
  <si>
    <t>　　公益性设施投资支出</t>
  </si>
  <si>
    <t>　　国有企业政策性补贴(项)</t>
  </si>
  <si>
    <t>　　资本性支出</t>
  </si>
  <si>
    <t>　　改革性支出</t>
  </si>
  <si>
    <t>　　其他国有资本经营预算支出(项)</t>
  </si>
  <si>
    <t>支出总计</t>
    <phoneticPr fontId="1" type="noConversion"/>
  </si>
  <si>
    <t xml:space="preserve">  1.因公出国（境）费</t>
  </si>
  <si>
    <t xml:space="preserve">  2.公务用车购置及运行维护费</t>
  </si>
  <si>
    <t xml:space="preserve">    （1）公务用车购置费</t>
  </si>
  <si>
    <t xml:space="preserve">    （2）公务用车运行维护费</t>
  </si>
  <si>
    <t xml:space="preserve">  3.公务接待费</t>
  </si>
  <si>
    <t>企业职工基本养老保险基金</t>
  </si>
  <si>
    <t>城乡居民基本养老保险基金</t>
  </si>
  <si>
    <t>机关事业单位基本养老保险基金</t>
  </si>
  <si>
    <t>居民基本医疗保险基金</t>
  </si>
  <si>
    <t>工伤保险基金</t>
  </si>
  <si>
    <t>失业保险基金</t>
  </si>
  <si>
    <t xml:space="preserve">生育保险基金 </t>
  </si>
  <si>
    <t>合  计</t>
    <phoneticPr fontId="5" type="noConversion"/>
  </si>
  <si>
    <t>一般债务</t>
  </si>
  <si>
    <t>专项债务</t>
  </si>
  <si>
    <t>项      目</t>
    <phoneticPr fontId="1" type="noConversion"/>
  </si>
  <si>
    <t>解决历史遗留问题及改革成本支出</t>
    <phoneticPr fontId="1" type="noConversion"/>
  </si>
  <si>
    <t>国有企业资本金注入</t>
    <phoneticPr fontId="1" type="noConversion"/>
  </si>
  <si>
    <t>国有企业政策性补贴(款)</t>
    <phoneticPr fontId="1" type="noConversion"/>
  </si>
  <si>
    <t>金融国有资本经营预算支出</t>
    <phoneticPr fontId="1" type="noConversion"/>
  </si>
  <si>
    <t>其他国有资本经营预算支出(款)</t>
    <phoneticPr fontId="1" type="noConversion"/>
  </si>
  <si>
    <t>决算数</t>
    <phoneticPr fontId="1" type="noConversion"/>
  </si>
  <si>
    <t>决算数为          预算数的%</t>
    <phoneticPr fontId="1" type="noConversion"/>
  </si>
  <si>
    <t>本年支出合计</t>
    <phoneticPr fontId="1" type="noConversion"/>
  </si>
  <si>
    <t>补助下级支出</t>
    <phoneticPr fontId="1" type="noConversion"/>
  </si>
  <si>
    <t>调出资金</t>
    <phoneticPr fontId="1" type="noConversion"/>
  </si>
  <si>
    <t>年终结余</t>
    <phoneticPr fontId="1" type="noConversion"/>
  </si>
  <si>
    <t>合    计</t>
    <phoneticPr fontId="1" type="noConversion"/>
  </si>
  <si>
    <t xml:space="preserve">   ……</t>
    <phoneticPr fontId="1" type="noConversion"/>
  </si>
  <si>
    <t>上解上级支出</t>
    <phoneticPr fontId="1" type="noConversion"/>
  </si>
  <si>
    <t>合  计</t>
    <phoneticPr fontId="1" type="noConversion"/>
  </si>
  <si>
    <t>本年收入</t>
    <phoneticPr fontId="5" type="noConversion"/>
  </si>
  <si>
    <t>本年支出</t>
    <phoneticPr fontId="1" type="noConversion"/>
  </si>
  <si>
    <t>累计结余</t>
    <phoneticPr fontId="5" type="noConversion"/>
  </si>
  <si>
    <t>项    目</t>
    <phoneticPr fontId="1" type="noConversion"/>
  </si>
  <si>
    <t>支出合计</t>
    <phoneticPr fontId="1" type="noConversion"/>
  </si>
  <si>
    <t>单位：万元</t>
    <phoneticPr fontId="1" type="noConversion"/>
  </si>
  <si>
    <t>国家电影事业发展专项资金收入</t>
    <phoneticPr fontId="1" type="noConversion"/>
  </si>
  <si>
    <t>旅游发展基金支出</t>
  </si>
  <si>
    <t>注：按照财政部《地方预决算公开操作规程》，将社会保险基金收入表、社会保险基金支出表合并为一张报表。</t>
    <phoneticPr fontId="1" type="noConversion"/>
  </si>
  <si>
    <t>县  级</t>
    <phoneticPr fontId="5" type="noConversion"/>
  </si>
  <si>
    <t>县级</t>
    <phoneticPr fontId="1" type="noConversion"/>
  </si>
  <si>
    <t>县本级</t>
    <phoneticPr fontId="1" type="noConversion"/>
  </si>
  <si>
    <t>上级补助收入</t>
    <phoneticPr fontId="5" type="noConversion"/>
  </si>
  <si>
    <t>补助下级支出</t>
    <phoneticPr fontId="5" type="noConversion"/>
  </si>
  <si>
    <t>上解上级支出</t>
    <phoneticPr fontId="5" type="noConversion"/>
  </si>
  <si>
    <t xml:space="preserve">  林业</t>
    <phoneticPr fontId="1" type="noConversion"/>
  </si>
  <si>
    <t xml:space="preserve">  水利</t>
    <phoneticPr fontId="1" type="noConversion"/>
  </si>
  <si>
    <t xml:space="preserve">  扶贫</t>
    <phoneticPr fontId="1" type="noConversion"/>
  </si>
  <si>
    <t xml:space="preserve">  农业综合开发</t>
    <phoneticPr fontId="1" type="noConversion"/>
  </si>
  <si>
    <t xml:space="preserve">  农村综合改革</t>
    <phoneticPr fontId="1" type="noConversion"/>
  </si>
  <si>
    <t>交通运输支出</t>
    <phoneticPr fontId="1" type="noConversion"/>
  </si>
  <si>
    <t>资源勘探信息等支出</t>
    <phoneticPr fontId="1" type="noConversion"/>
  </si>
  <si>
    <t xml:space="preserve">  工业和信息产业监管</t>
    <phoneticPr fontId="1" type="noConversion"/>
  </si>
  <si>
    <t xml:space="preserve">  安全生产监管</t>
    <phoneticPr fontId="1" type="noConversion"/>
  </si>
  <si>
    <t xml:space="preserve">  支持中小企业发展和管理支出</t>
    <phoneticPr fontId="1" type="noConversion"/>
  </si>
  <si>
    <t>商业服务业等支出</t>
    <phoneticPr fontId="1" type="noConversion"/>
  </si>
  <si>
    <t xml:space="preserve">  商业流通事务</t>
    <phoneticPr fontId="1" type="noConversion"/>
  </si>
  <si>
    <t xml:space="preserve">  旅游业管理与服务支出</t>
    <phoneticPr fontId="1" type="noConversion"/>
  </si>
  <si>
    <t>国土海洋气象等支出</t>
    <phoneticPr fontId="1" type="noConversion"/>
  </si>
  <si>
    <t xml:space="preserve">  国土资源事务</t>
    <phoneticPr fontId="1" type="noConversion"/>
  </si>
  <si>
    <t xml:space="preserve">  地震事务</t>
    <phoneticPr fontId="1" type="noConversion"/>
  </si>
  <si>
    <t>住房保障支出</t>
    <phoneticPr fontId="1" type="noConversion"/>
  </si>
  <si>
    <t xml:space="preserve">  保障性安居工程支出</t>
    <phoneticPr fontId="1" type="noConversion"/>
  </si>
  <si>
    <t>粮油物资储备支出</t>
    <phoneticPr fontId="1" type="noConversion"/>
  </si>
  <si>
    <t xml:space="preserve">  粮油事务</t>
    <phoneticPr fontId="1" type="noConversion"/>
  </si>
  <si>
    <t>其他支出(类)</t>
    <phoneticPr fontId="1" type="noConversion"/>
  </si>
  <si>
    <t xml:space="preserve">  其他支出(款)</t>
    <phoneticPr fontId="1" type="noConversion"/>
  </si>
  <si>
    <t>债务付息支出</t>
    <phoneticPr fontId="1" type="noConversion"/>
  </si>
  <si>
    <t>债务发行费用支出</t>
    <phoneticPr fontId="1" type="noConversion"/>
  </si>
  <si>
    <t>债务付息支出</t>
  </si>
  <si>
    <t xml:space="preserve">  普惠金融发展支出</t>
    <phoneticPr fontId="1" type="noConversion"/>
  </si>
  <si>
    <t xml:space="preserve">  地方政府一般债务付息支出</t>
    <phoneticPr fontId="1" type="noConversion"/>
  </si>
  <si>
    <t xml:space="preserve">  地方政府一般债务发行费用支出</t>
    <phoneticPr fontId="1" type="noConversion"/>
  </si>
  <si>
    <t>上年决算数</t>
    <phoneticPr fontId="1" type="noConversion"/>
  </si>
  <si>
    <t>其他工资福利支出</t>
  </si>
  <si>
    <t>因公出国（境）费用</t>
  </si>
  <si>
    <t>采暖补贴</t>
  </si>
  <si>
    <t>一、政府性基金收入</t>
    <phoneticPr fontId="1" type="noConversion"/>
  </si>
  <si>
    <t>地方教育附加收入</t>
  </si>
  <si>
    <t>旅游发展基金收入</t>
    <phoneticPr fontId="1" type="noConversion"/>
  </si>
  <si>
    <t>政府住房基金收入</t>
    <phoneticPr fontId="1" type="noConversion"/>
  </si>
  <si>
    <t>国有土地使用权出让收入</t>
    <phoneticPr fontId="1" type="noConversion"/>
  </si>
  <si>
    <t>国有土地收益基金收入</t>
    <phoneticPr fontId="1" type="noConversion"/>
  </si>
  <si>
    <t>农业土地开发资金收入</t>
    <phoneticPr fontId="1" type="noConversion"/>
  </si>
  <si>
    <t>彩票公益金收入</t>
    <phoneticPr fontId="1" type="noConversion"/>
  </si>
  <si>
    <t>水土保持补偿费收入</t>
    <phoneticPr fontId="1" type="noConversion"/>
  </si>
  <si>
    <t>污水处理费收入</t>
    <phoneticPr fontId="1" type="noConversion"/>
  </si>
  <si>
    <t>彩票发行机构和彩票销售机构的业务费用</t>
    <phoneticPr fontId="1" type="noConversion"/>
  </si>
  <si>
    <t>其他政府性基金收入</t>
    <phoneticPr fontId="1" type="noConversion"/>
  </si>
  <si>
    <t>二、转移性收入</t>
    <phoneticPr fontId="1" type="noConversion"/>
  </si>
  <si>
    <t>债务收入</t>
  </si>
  <si>
    <t>地方政府专项债务收入</t>
    <phoneticPr fontId="1" type="noConversion"/>
  </si>
  <si>
    <t>转移性收入</t>
    <phoneticPr fontId="1" type="noConversion"/>
  </si>
  <si>
    <t>政府性基金转移收入</t>
    <phoneticPr fontId="1" type="noConversion"/>
  </si>
  <si>
    <t>下级上解收入</t>
    <phoneticPr fontId="1" type="noConversion"/>
  </si>
  <si>
    <t>调入资金</t>
    <phoneticPr fontId="1" type="noConversion"/>
  </si>
  <si>
    <t>决算数为上年执行数的%</t>
    <phoneticPr fontId="1" type="noConversion"/>
  </si>
  <si>
    <t>国有土地使用权出让收入及对应专项债务收入安排的支出</t>
  </si>
  <si>
    <t>调整预算数</t>
    <phoneticPr fontId="1" type="noConversion"/>
  </si>
  <si>
    <t>其他政府性基金及对应专项债务收入安排的支出</t>
  </si>
  <si>
    <t>新增建设用地土地有偿使用费及对应专项债务收入安排的支出</t>
    <phoneticPr fontId="1" type="noConversion"/>
  </si>
  <si>
    <t>农业土地开发资金及对应专项债务收入安排的支出</t>
    <phoneticPr fontId="1" type="noConversion"/>
  </si>
  <si>
    <t>彩票公益金及对应专项债务收入安排的支出</t>
    <phoneticPr fontId="1" type="noConversion"/>
  </si>
  <si>
    <t xml:space="preserve">    城市维护建设税</t>
    <phoneticPr fontId="1" type="noConversion"/>
  </si>
  <si>
    <t xml:space="preserve">    印花税</t>
    <phoneticPr fontId="1" type="noConversion"/>
  </si>
  <si>
    <t xml:space="preserve">    地方政府一般债券付息支出</t>
    <phoneticPr fontId="1" type="noConversion"/>
  </si>
  <si>
    <t xml:space="preserve">    其他支出(项)</t>
    <phoneticPr fontId="1" type="noConversion"/>
  </si>
  <si>
    <t xml:space="preserve">    行政运行</t>
    <phoneticPr fontId="1" type="noConversion"/>
  </si>
  <si>
    <t xml:space="preserve">    其他保障性安居工程支出</t>
    <phoneticPr fontId="1" type="noConversion"/>
  </si>
  <si>
    <t xml:space="preserve">    保障性住房租金补贴</t>
    <phoneticPr fontId="1" type="noConversion"/>
  </si>
  <si>
    <t xml:space="preserve">    农村危房改造</t>
    <phoneticPr fontId="1" type="noConversion"/>
  </si>
  <si>
    <t xml:space="preserve">    棚户区改造</t>
    <phoneticPr fontId="1" type="noConversion"/>
  </si>
  <si>
    <t xml:space="preserve">    地质灾害防治</t>
    <phoneticPr fontId="1" type="noConversion"/>
  </si>
  <si>
    <t xml:space="preserve">    其他商业流通事务支出</t>
    <phoneticPr fontId="1" type="noConversion"/>
  </si>
  <si>
    <t xml:space="preserve">    中小企业发展专项</t>
    <phoneticPr fontId="1" type="noConversion"/>
  </si>
  <si>
    <t xml:space="preserve">    其他工业和信息产业监管支出</t>
    <phoneticPr fontId="1" type="noConversion"/>
  </si>
  <si>
    <t xml:space="preserve">    车辆购置税用于农村公路建设支出</t>
    <phoneticPr fontId="1" type="noConversion"/>
  </si>
  <si>
    <t xml:space="preserve">    对出租车的补贴</t>
    <phoneticPr fontId="1" type="noConversion"/>
  </si>
  <si>
    <t xml:space="preserve">    对农村道路客运的补贴</t>
    <phoneticPr fontId="1" type="noConversion"/>
  </si>
  <si>
    <t xml:space="preserve">    其他公路水路运输支出</t>
    <phoneticPr fontId="1" type="noConversion"/>
  </si>
  <si>
    <t xml:space="preserve">    公路运输管理</t>
    <phoneticPr fontId="1" type="noConversion"/>
  </si>
  <si>
    <t xml:space="preserve">    公路养护</t>
    <phoneticPr fontId="1" type="noConversion"/>
  </si>
  <si>
    <t xml:space="preserve">    其他农林水支出(项)</t>
    <phoneticPr fontId="1" type="noConversion"/>
  </si>
  <si>
    <t xml:space="preserve">  其他农林水支出(款)</t>
    <phoneticPr fontId="1" type="noConversion"/>
  </si>
  <si>
    <t xml:space="preserve">    农业保险保费补贴</t>
    <phoneticPr fontId="1" type="noConversion"/>
  </si>
  <si>
    <t xml:space="preserve">    涉农贷款增量奖励</t>
    <phoneticPr fontId="1" type="noConversion"/>
  </si>
  <si>
    <t xml:space="preserve">    其他农村综合改革支出</t>
    <phoneticPr fontId="1" type="noConversion"/>
  </si>
  <si>
    <t xml:space="preserve">    对村集体经济组织的补助</t>
    <phoneticPr fontId="1" type="noConversion"/>
  </si>
  <si>
    <t xml:space="preserve">    对村民委员会和村党支部的补助</t>
    <phoneticPr fontId="1" type="noConversion"/>
  </si>
  <si>
    <t xml:space="preserve">    对村级一事一议的补助</t>
    <phoneticPr fontId="1" type="noConversion"/>
  </si>
  <si>
    <t xml:space="preserve">    土地治理</t>
    <phoneticPr fontId="1" type="noConversion"/>
  </si>
  <si>
    <t xml:space="preserve">    其他扶贫支出</t>
    <phoneticPr fontId="1" type="noConversion"/>
  </si>
  <si>
    <t xml:space="preserve">    扶贫贷款奖补和贴息</t>
    <phoneticPr fontId="1" type="noConversion"/>
  </si>
  <si>
    <t xml:space="preserve">    农村基础设施建设</t>
    <phoneticPr fontId="1" type="noConversion"/>
  </si>
  <si>
    <t xml:space="preserve">    其他水利支出</t>
    <phoneticPr fontId="1" type="noConversion"/>
  </si>
  <si>
    <t xml:space="preserve">    农村人畜饮水</t>
    <phoneticPr fontId="1" type="noConversion"/>
  </si>
  <si>
    <t xml:space="preserve">    防汛</t>
    <phoneticPr fontId="1" type="noConversion"/>
  </si>
  <si>
    <t xml:space="preserve">    水土保持</t>
    <phoneticPr fontId="1" type="noConversion"/>
  </si>
  <si>
    <t xml:space="preserve">    水利工程运行与维护</t>
    <phoneticPr fontId="1" type="noConversion"/>
  </si>
  <si>
    <t xml:space="preserve">    水利工程建设</t>
    <phoneticPr fontId="1" type="noConversion"/>
  </si>
  <si>
    <t xml:space="preserve">    机关服务</t>
    <phoneticPr fontId="1" type="noConversion"/>
  </si>
  <si>
    <t xml:space="preserve">    其他林业支出</t>
    <phoneticPr fontId="1" type="noConversion"/>
  </si>
  <si>
    <t xml:space="preserve">    林业防灾减灾</t>
    <phoneticPr fontId="1" type="noConversion"/>
  </si>
  <si>
    <t xml:space="preserve">    林业执法与监督</t>
    <phoneticPr fontId="1" type="noConversion"/>
  </si>
  <si>
    <t xml:space="preserve">    林业自然保护区</t>
    <phoneticPr fontId="1" type="noConversion"/>
  </si>
  <si>
    <t xml:space="preserve">    森林生态效益补偿</t>
    <phoneticPr fontId="1" type="noConversion"/>
  </si>
  <si>
    <t xml:space="preserve">    林业技术推广</t>
    <phoneticPr fontId="1" type="noConversion"/>
  </si>
  <si>
    <t xml:space="preserve">    林业事业机构</t>
    <phoneticPr fontId="1" type="noConversion"/>
  </si>
  <si>
    <t xml:space="preserve">    其他农业支出</t>
    <phoneticPr fontId="1" type="noConversion"/>
  </si>
  <si>
    <t xml:space="preserve">    农村道路建设</t>
    <phoneticPr fontId="1" type="noConversion"/>
  </si>
  <si>
    <t xml:space="preserve">    农业资源保护修复与利用</t>
    <phoneticPr fontId="1" type="noConversion"/>
  </si>
  <si>
    <t xml:space="preserve">    农业组织化与产业化经营</t>
    <phoneticPr fontId="1" type="noConversion"/>
  </si>
  <si>
    <t xml:space="preserve">    农业生产支持补贴</t>
    <phoneticPr fontId="1" type="noConversion"/>
  </si>
  <si>
    <t xml:space="preserve">    统计监测与信息服务</t>
    <phoneticPr fontId="1" type="noConversion"/>
  </si>
  <si>
    <t xml:space="preserve">    农产品质量安全</t>
    <phoneticPr fontId="1" type="noConversion"/>
  </si>
  <si>
    <t xml:space="preserve">    病虫害控制</t>
    <phoneticPr fontId="1" type="noConversion"/>
  </si>
  <si>
    <t xml:space="preserve">    科技转化与推广服务</t>
    <phoneticPr fontId="1" type="noConversion"/>
  </si>
  <si>
    <t xml:space="preserve">    事业运行</t>
    <phoneticPr fontId="1" type="noConversion"/>
  </si>
  <si>
    <t xml:space="preserve">    行政运行</t>
    <phoneticPr fontId="1" type="noConversion"/>
  </si>
  <si>
    <t xml:space="preserve">  农业</t>
    <phoneticPr fontId="1" type="noConversion"/>
  </si>
  <si>
    <t>农林水支出</t>
    <phoneticPr fontId="1" type="noConversion"/>
  </si>
  <si>
    <t xml:space="preserve">    城乡社区环境卫生(项)</t>
    <phoneticPr fontId="1" type="noConversion"/>
  </si>
  <si>
    <t xml:space="preserve">  城乡社区环境卫生(款)</t>
    <phoneticPr fontId="1" type="noConversion"/>
  </si>
  <si>
    <t xml:space="preserve">    其他城乡社区公共设施支出</t>
    <phoneticPr fontId="1" type="noConversion"/>
  </si>
  <si>
    <t xml:space="preserve">    小城镇基础设施建设</t>
    <phoneticPr fontId="1" type="noConversion"/>
  </si>
  <si>
    <t xml:space="preserve">  城乡社区公共设施</t>
    <phoneticPr fontId="1" type="noConversion"/>
  </si>
  <si>
    <t xml:space="preserve">  城乡社区管理事务</t>
    <phoneticPr fontId="1" type="noConversion"/>
  </si>
  <si>
    <t>城乡社区支出</t>
    <phoneticPr fontId="1" type="noConversion"/>
  </si>
  <si>
    <t xml:space="preserve">    减排专项支出</t>
    <phoneticPr fontId="1" type="noConversion"/>
  </si>
  <si>
    <t xml:space="preserve">  污染减排</t>
    <phoneticPr fontId="1" type="noConversion"/>
  </si>
  <si>
    <t xml:space="preserve">    退耕现金</t>
    <phoneticPr fontId="1" type="noConversion"/>
  </si>
  <si>
    <t xml:space="preserve">    天然林保护工程建设</t>
    <phoneticPr fontId="1" type="noConversion"/>
  </si>
  <si>
    <t xml:space="preserve">    森林管护</t>
    <phoneticPr fontId="1" type="noConversion"/>
  </si>
  <si>
    <t xml:space="preserve">    水体</t>
    <phoneticPr fontId="1" type="noConversion"/>
  </si>
  <si>
    <t xml:space="preserve">  污染防治</t>
    <phoneticPr fontId="1" type="noConversion"/>
  </si>
  <si>
    <t xml:space="preserve">  环境保护管理事务</t>
    <phoneticPr fontId="1" type="noConversion"/>
  </si>
  <si>
    <t>节能环保支出</t>
    <phoneticPr fontId="1" type="noConversion"/>
  </si>
  <si>
    <t xml:space="preserve">    其他医疗卫生与计划生育支出(项)</t>
    <phoneticPr fontId="1" type="noConversion"/>
  </si>
  <si>
    <t xml:space="preserve">  其他医疗卫生与计划生育支出(款)</t>
    <phoneticPr fontId="1" type="noConversion"/>
  </si>
  <si>
    <t xml:space="preserve">    其他食品和药品监督管理事务支出</t>
    <phoneticPr fontId="1" type="noConversion"/>
  </si>
  <si>
    <t xml:space="preserve">  食品和药品监督管理事务</t>
    <phoneticPr fontId="1" type="noConversion"/>
  </si>
  <si>
    <t xml:space="preserve">    其他计划生育事务支出</t>
    <phoneticPr fontId="1" type="noConversion"/>
  </si>
  <si>
    <t xml:space="preserve">    计划生育服务</t>
    <phoneticPr fontId="1" type="noConversion"/>
  </si>
  <si>
    <t xml:space="preserve">    计划生育机构</t>
    <phoneticPr fontId="1" type="noConversion"/>
  </si>
  <si>
    <t xml:space="preserve">  计划生育事务</t>
    <phoneticPr fontId="1" type="noConversion"/>
  </si>
  <si>
    <t xml:space="preserve">    中医(民族医)药专项</t>
    <phoneticPr fontId="1" type="noConversion"/>
  </si>
  <si>
    <t xml:space="preserve">  中医药</t>
    <phoneticPr fontId="1" type="noConversion"/>
  </si>
  <si>
    <t xml:space="preserve">    重大公共卫生专项</t>
    <phoneticPr fontId="1" type="noConversion"/>
  </si>
  <si>
    <t xml:space="preserve">    基本公共卫生服务</t>
    <phoneticPr fontId="1" type="noConversion"/>
  </si>
  <si>
    <t xml:space="preserve">    妇幼保健机构</t>
    <phoneticPr fontId="1" type="noConversion"/>
  </si>
  <si>
    <t xml:space="preserve">    卫生监督机构</t>
    <phoneticPr fontId="1" type="noConversion"/>
  </si>
  <si>
    <t xml:space="preserve">    疾病预防控制机构</t>
    <phoneticPr fontId="1" type="noConversion"/>
  </si>
  <si>
    <t xml:space="preserve">  公共卫生</t>
    <phoneticPr fontId="1" type="noConversion"/>
  </si>
  <si>
    <t xml:space="preserve">    其他基层医疗卫生机构支出</t>
    <phoneticPr fontId="1" type="noConversion"/>
  </si>
  <si>
    <t xml:space="preserve">    乡镇卫生院</t>
    <phoneticPr fontId="1" type="noConversion"/>
  </si>
  <si>
    <t xml:space="preserve">  基层医疗卫生机构</t>
    <phoneticPr fontId="1" type="noConversion"/>
  </si>
  <si>
    <t xml:space="preserve">    其他公立医院支出</t>
    <phoneticPr fontId="1" type="noConversion"/>
  </si>
  <si>
    <t xml:space="preserve">    中医(民族)医院</t>
    <phoneticPr fontId="1" type="noConversion"/>
  </si>
  <si>
    <t xml:space="preserve">    综合医院</t>
    <phoneticPr fontId="1" type="noConversion"/>
  </si>
  <si>
    <t xml:space="preserve">  公立医院</t>
    <phoneticPr fontId="1" type="noConversion"/>
  </si>
  <si>
    <t xml:space="preserve">  医疗卫生与计划生育管理事务</t>
    <phoneticPr fontId="1" type="noConversion"/>
  </si>
  <si>
    <t>医疗卫生与计划生育支出</t>
    <phoneticPr fontId="1" type="noConversion"/>
  </si>
  <si>
    <t xml:space="preserve">    其他农村生活救助</t>
    <phoneticPr fontId="1" type="noConversion"/>
  </si>
  <si>
    <t xml:space="preserve">    临时救助支出</t>
    <phoneticPr fontId="1" type="noConversion"/>
  </si>
  <si>
    <t xml:space="preserve">    农村最低生活保障金支出</t>
    <phoneticPr fontId="1" type="noConversion"/>
  </si>
  <si>
    <t xml:space="preserve">    城市最低生活保障金支出</t>
    <phoneticPr fontId="1" type="noConversion"/>
  </si>
  <si>
    <t xml:space="preserve">    中央自然灾害生活补助</t>
    <phoneticPr fontId="1" type="noConversion"/>
  </si>
  <si>
    <t xml:space="preserve">  自然灾害生活救助</t>
    <phoneticPr fontId="1" type="noConversion"/>
  </si>
  <si>
    <t xml:space="preserve">    其他残疾人事业支出</t>
    <phoneticPr fontId="1" type="noConversion"/>
  </si>
  <si>
    <t xml:space="preserve">  残疾人事业</t>
    <phoneticPr fontId="1" type="noConversion"/>
  </si>
  <si>
    <t xml:space="preserve">    儿童福利</t>
    <phoneticPr fontId="1" type="noConversion"/>
  </si>
  <si>
    <t xml:space="preserve">  社会福利</t>
    <phoneticPr fontId="1" type="noConversion"/>
  </si>
  <si>
    <t xml:space="preserve">    退役士兵安置</t>
    <phoneticPr fontId="1" type="noConversion"/>
  </si>
  <si>
    <t xml:space="preserve">  退役安置</t>
    <phoneticPr fontId="1" type="noConversion"/>
  </si>
  <si>
    <t xml:space="preserve">    其他优抚支出</t>
    <phoneticPr fontId="1" type="noConversion"/>
  </si>
  <si>
    <t xml:space="preserve">    死亡抚恤</t>
    <phoneticPr fontId="1" type="noConversion"/>
  </si>
  <si>
    <t xml:space="preserve">  抚恤</t>
    <phoneticPr fontId="1" type="noConversion"/>
  </si>
  <si>
    <t xml:space="preserve">    其他就业补助支出</t>
    <phoneticPr fontId="1" type="noConversion"/>
  </si>
  <si>
    <t xml:space="preserve">  就业补助</t>
    <phoneticPr fontId="1" type="noConversion"/>
  </si>
  <si>
    <t xml:space="preserve">    离退休人员管理机构</t>
    <phoneticPr fontId="1" type="noConversion"/>
  </si>
  <si>
    <t xml:space="preserve">    事业单位离退休</t>
    <phoneticPr fontId="1" type="noConversion"/>
  </si>
  <si>
    <t xml:space="preserve">    归口管理的行政单位离退休</t>
    <phoneticPr fontId="1" type="noConversion"/>
  </si>
  <si>
    <t xml:space="preserve">  行政事业单位离退休</t>
    <phoneticPr fontId="1" type="noConversion"/>
  </si>
  <si>
    <t xml:space="preserve">    其他民政管理事务支出</t>
    <phoneticPr fontId="1" type="noConversion"/>
  </si>
  <si>
    <t xml:space="preserve">    行政区划和地名管理</t>
    <phoneticPr fontId="1" type="noConversion"/>
  </si>
  <si>
    <t xml:space="preserve">    老龄事务</t>
    <phoneticPr fontId="1" type="noConversion"/>
  </si>
  <si>
    <t xml:space="preserve">  民政管理事务</t>
    <phoneticPr fontId="1" type="noConversion"/>
  </si>
  <si>
    <t xml:space="preserve">  人力资源和社会保障管理事务</t>
    <phoneticPr fontId="1" type="noConversion"/>
  </si>
  <si>
    <t>社会保障和就业支出</t>
    <phoneticPr fontId="1" type="noConversion"/>
  </si>
  <si>
    <t xml:space="preserve">    其他文化体育与传媒支出(项)</t>
    <phoneticPr fontId="1" type="noConversion"/>
  </si>
  <si>
    <t xml:space="preserve">    文化产业发展专项支出</t>
    <phoneticPr fontId="1" type="noConversion"/>
  </si>
  <si>
    <t xml:space="preserve">  其他文化体育与传媒支出(款)</t>
    <phoneticPr fontId="1" type="noConversion"/>
  </si>
  <si>
    <t xml:space="preserve">    其他新闻出版广播影视支出</t>
    <phoneticPr fontId="1" type="noConversion"/>
  </si>
  <si>
    <t xml:space="preserve">    广播</t>
    <phoneticPr fontId="1" type="noConversion"/>
  </si>
  <si>
    <t xml:space="preserve">  新闻出版广播影视</t>
    <phoneticPr fontId="1" type="noConversion"/>
  </si>
  <si>
    <t xml:space="preserve">    体育场馆</t>
    <phoneticPr fontId="1" type="noConversion"/>
  </si>
  <si>
    <t xml:space="preserve">  体育</t>
    <phoneticPr fontId="1" type="noConversion"/>
  </si>
  <si>
    <t xml:space="preserve">    博物馆</t>
    <phoneticPr fontId="1" type="noConversion"/>
  </si>
  <si>
    <t xml:space="preserve">    文物保护</t>
    <phoneticPr fontId="1" type="noConversion"/>
  </si>
  <si>
    <t xml:space="preserve">    一般行政管理事务</t>
    <phoneticPr fontId="1" type="noConversion"/>
  </si>
  <si>
    <t xml:space="preserve">  文物</t>
    <phoneticPr fontId="1" type="noConversion"/>
  </si>
  <si>
    <t xml:space="preserve">    其他文化支出</t>
    <phoneticPr fontId="1" type="noConversion"/>
  </si>
  <si>
    <t xml:space="preserve">    文化市场管理</t>
    <phoneticPr fontId="1" type="noConversion"/>
  </si>
  <si>
    <t xml:space="preserve">    群众文化</t>
    <phoneticPr fontId="1" type="noConversion"/>
  </si>
  <si>
    <t xml:space="preserve">    文化展示及纪念机构</t>
    <phoneticPr fontId="1" type="noConversion"/>
  </si>
  <si>
    <t xml:space="preserve">    图书馆</t>
    <phoneticPr fontId="1" type="noConversion"/>
  </si>
  <si>
    <t xml:space="preserve">  文化</t>
    <phoneticPr fontId="1" type="noConversion"/>
  </si>
  <si>
    <t>文化体育与传媒支出</t>
    <phoneticPr fontId="1" type="noConversion"/>
  </si>
  <si>
    <t xml:space="preserve">    科技条件专项</t>
    <phoneticPr fontId="1" type="noConversion"/>
  </si>
  <si>
    <t xml:space="preserve">  科技条件与服务</t>
    <phoneticPr fontId="1" type="noConversion"/>
  </si>
  <si>
    <t xml:space="preserve">  科学技术管理事务</t>
    <phoneticPr fontId="1" type="noConversion"/>
  </si>
  <si>
    <t>科学技术支出</t>
    <phoneticPr fontId="1" type="noConversion"/>
  </si>
  <si>
    <t xml:space="preserve">    其他教育费附加安排的支出</t>
    <phoneticPr fontId="1" type="noConversion"/>
  </si>
  <si>
    <t xml:space="preserve">  教育费附加安排的支出</t>
    <phoneticPr fontId="1" type="noConversion"/>
  </si>
  <si>
    <t xml:space="preserve">    高等职业教育</t>
    <phoneticPr fontId="1" type="noConversion"/>
  </si>
  <si>
    <t xml:space="preserve">  职业教育</t>
    <phoneticPr fontId="1" type="noConversion"/>
  </si>
  <si>
    <t xml:space="preserve">    其他普通教育支出</t>
    <phoneticPr fontId="1" type="noConversion"/>
  </si>
  <si>
    <t xml:space="preserve">    高中教育</t>
    <phoneticPr fontId="1" type="noConversion"/>
  </si>
  <si>
    <t xml:space="preserve">    初中教育</t>
    <phoneticPr fontId="1" type="noConversion"/>
  </si>
  <si>
    <t xml:space="preserve">    小学教育</t>
    <phoneticPr fontId="1" type="noConversion"/>
  </si>
  <si>
    <t xml:space="preserve">    学前教育</t>
    <phoneticPr fontId="1" type="noConversion"/>
  </si>
  <si>
    <t xml:space="preserve">  普通教育</t>
    <phoneticPr fontId="1" type="noConversion"/>
  </si>
  <si>
    <t xml:space="preserve">  教育管理事务</t>
    <phoneticPr fontId="1" type="noConversion"/>
  </si>
  <si>
    <t>教育支出</t>
    <phoneticPr fontId="1" type="noConversion"/>
  </si>
  <si>
    <t xml:space="preserve">    其他司法支出</t>
    <phoneticPr fontId="1" type="noConversion"/>
  </si>
  <si>
    <t xml:space="preserve">    法律援助</t>
    <phoneticPr fontId="1" type="noConversion"/>
  </si>
  <si>
    <t xml:space="preserve">  司法</t>
    <phoneticPr fontId="1" type="noConversion"/>
  </si>
  <si>
    <t xml:space="preserve">    其他法院支出</t>
    <phoneticPr fontId="1" type="noConversion"/>
  </si>
  <si>
    <t xml:space="preserve">  法院</t>
    <phoneticPr fontId="1" type="noConversion"/>
  </si>
  <si>
    <t xml:space="preserve">    其他检察支出</t>
    <phoneticPr fontId="1" type="noConversion"/>
  </si>
  <si>
    <t xml:space="preserve">  检察</t>
    <phoneticPr fontId="1" type="noConversion"/>
  </si>
  <si>
    <t xml:space="preserve">    其他公安支出</t>
    <phoneticPr fontId="1" type="noConversion"/>
  </si>
  <si>
    <t xml:space="preserve">    拘押收教场所管理</t>
    <phoneticPr fontId="1" type="noConversion"/>
  </si>
  <si>
    <t xml:space="preserve">    道路交通管理</t>
    <phoneticPr fontId="1" type="noConversion"/>
  </si>
  <si>
    <t xml:space="preserve">    禁毒管理</t>
    <phoneticPr fontId="1" type="noConversion"/>
  </si>
  <si>
    <t xml:space="preserve">  公安</t>
    <phoneticPr fontId="1" type="noConversion"/>
  </si>
  <si>
    <t xml:space="preserve">    消防</t>
    <phoneticPr fontId="1" type="noConversion"/>
  </si>
  <si>
    <t xml:space="preserve">  武装警察</t>
    <phoneticPr fontId="1" type="noConversion"/>
  </si>
  <si>
    <t>公共安全支出</t>
    <phoneticPr fontId="1" type="noConversion"/>
  </si>
  <si>
    <t xml:space="preserve">    民兵</t>
    <phoneticPr fontId="1" type="noConversion"/>
  </si>
  <si>
    <t xml:space="preserve">  国防动员</t>
    <phoneticPr fontId="1" type="noConversion"/>
  </si>
  <si>
    <t>国防支出</t>
    <phoneticPr fontId="1" type="noConversion"/>
  </si>
  <si>
    <t xml:space="preserve">    其他一般公共服务支出(项)</t>
    <phoneticPr fontId="1" type="noConversion"/>
  </si>
  <si>
    <t xml:space="preserve">  其他一般公共服务支出(款)</t>
    <phoneticPr fontId="1" type="noConversion"/>
  </si>
  <si>
    <t xml:space="preserve">    其他共产党事务支出(项)</t>
    <phoneticPr fontId="1" type="noConversion"/>
  </si>
  <si>
    <t xml:space="preserve">  其他共产党事务支出(款)</t>
    <phoneticPr fontId="1" type="noConversion"/>
  </si>
  <si>
    <t xml:space="preserve">    其他统战事务支出</t>
    <phoneticPr fontId="1" type="noConversion"/>
  </si>
  <si>
    <t xml:space="preserve">  统战事务</t>
    <phoneticPr fontId="1" type="noConversion"/>
  </si>
  <si>
    <t xml:space="preserve">  宣传事务</t>
    <phoneticPr fontId="1" type="noConversion"/>
  </si>
  <si>
    <t xml:space="preserve">    其他组织事务支出</t>
    <phoneticPr fontId="1" type="noConversion"/>
  </si>
  <si>
    <t xml:space="preserve">  组织事务</t>
    <phoneticPr fontId="1" type="noConversion"/>
  </si>
  <si>
    <t xml:space="preserve">  党委办公厅(室)及相关机构事务</t>
    <phoneticPr fontId="1" type="noConversion"/>
  </si>
  <si>
    <t xml:space="preserve">    其他群众团体事务支出</t>
    <phoneticPr fontId="1" type="noConversion"/>
  </si>
  <si>
    <t xml:space="preserve">  群众团体事务</t>
    <phoneticPr fontId="1" type="noConversion"/>
  </si>
  <si>
    <t xml:space="preserve">  档案事务</t>
    <phoneticPr fontId="1" type="noConversion"/>
  </si>
  <si>
    <t xml:space="preserve">    其他宗教事务支出</t>
    <phoneticPr fontId="1" type="noConversion"/>
  </si>
  <si>
    <t xml:space="preserve">  宗教事务</t>
    <phoneticPr fontId="1" type="noConversion"/>
  </si>
  <si>
    <t xml:space="preserve">    其他民族事务支出</t>
    <phoneticPr fontId="1" type="noConversion"/>
  </si>
  <si>
    <t xml:space="preserve">  民族事务</t>
    <phoneticPr fontId="1" type="noConversion"/>
  </si>
  <si>
    <t xml:space="preserve">  质量技术监督与检验检疫事务</t>
    <phoneticPr fontId="1" type="noConversion"/>
  </si>
  <si>
    <t xml:space="preserve">    其他工商行政管理事务支出</t>
    <phoneticPr fontId="1" type="noConversion"/>
  </si>
  <si>
    <t xml:space="preserve">  工商行政管理事务</t>
    <phoneticPr fontId="1" type="noConversion"/>
  </si>
  <si>
    <t xml:space="preserve">    招商引资</t>
    <phoneticPr fontId="1" type="noConversion"/>
  </si>
  <si>
    <t xml:space="preserve">  商贸事务</t>
    <phoneticPr fontId="1" type="noConversion"/>
  </si>
  <si>
    <t xml:space="preserve">  纪检监察事务</t>
    <phoneticPr fontId="1" type="noConversion"/>
  </si>
  <si>
    <t xml:space="preserve">  人力资源事务</t>
    <phoneticPr fontId="1" type="noConversion"/>
  </si>
  <si>
    <t xml:space="preserve">  审计事务</t>
    <phoneticPr fontId="1" type="noConversion"/>
  </si>
  <si>
    <t xml:space="preserve">  税收事务</t>
    <phoneticPr fontId="1" type="noConversion"/>
  </si>
  <si>
    <t xml:space="preserve">  财政事务</t>
    <phoneticPr fontId="1" type="noConversion"/>
  </si>
  <si>
    <t xml:space="preserve">  统计信息事务</t>
    <phoneticPr fontId="1" type="noConversion"/>
  </si>
  <si>
    <t xml:space="preserve">    物价管理</t>
    <phoneticPr fontId="1" type="noConversion"/>
  </si>
  <si>
    <t xml:space="preserve">  发展与改革事务</t>
    <phoneticPr fontId="1" type="noConversion"/>
  </si>
  <si>
    <t xml:space="preserve">    信访事务</t>
    <phoneticPr fontId="1" type="noConversion"/>
  </si>
  <si>
    <t xml:space="preserve">    机关服务</t>
    <phoneticPr fontId="1" type="noConversion"/>
  </si>
  <si>
    <t xml:space="preserve">  政府办公厅(室)及相关机构事务</t>
    <phoneticPr fontId="1" type="noConversion"/>
  </si>
  <si>
    <t xml:space="preserve">  政协事务</t>
    <phoneticPr fontId="1" type="noConversion"/>
  </si>
  <si>
    <t xml:space="preserve">    其他人大事务支出</t>
    <phoneticPr fontId="1" type="noConversion"/>
  </si>
  <si>
    <t xml:space="preserve">  人大事务</t>
    <phoneticPr fontId="1" type="noConversion"/>
  </si>
  <si>
    <t>一般公共服务支出</t>
    <phoneticPr fontId="1" type="noConversion"/>
  </si>
  <si>
    <t>决算数</t>
    <phoneticPr fontId="1" type="noConversion"/>
  </si>
  <si>
    <t>调整预算数</t>
    <phoneticPr fontId="1" type="noConversion"/>
  </si>
  <si>
    <t>项    目</t>
    <phoneticPr fontId="1" type="noConversion"/>
  </si>
  <si>
    <t>决算数为上年决算数的%</t>
  </si>
  <si>
    <t>一、工资福利支出</t>
  </si>
  <si>
    <t>社会保障缴费</t>
  </si>
  <si>
    <t xml:space="preserve">伙食补助费
</t>
  </si>
  <si>
    <t>绩效工资</t>
  </si>
  <si>
    <t>二、商品和服务支出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</si>
  <si>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</si>
  <si>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</si>
  <si>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</si>
  <si>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</si>
  <si>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</si>
  <si>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</si>
  <si>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</si>
  <si>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</si>
  <si>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</si>
  <si>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维修费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</si>
  <si>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</si>
  <si>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</si>
  <si>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</si>
  <si>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</si>
  <si>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</si>
  <si>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</si>
  <si>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</si>
  <si>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</si>
  <si>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</si>
  <si>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</si>
  <si>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</si>
  <si>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</si>
  <si>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</si>
  <si>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</si>
  <si>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抚恤</t>
  </si>
  <si>
    <t>生活补助</t>
  </si>
  <si>
    <t>救济费</t>
  </si>
  <si>
    <t>医疗</t>
  </si>
  <si>
    <t>助学金</t>
  </si>
  <si>
    <t>奖励金</t>
  </si>
  <si>
    <t>生产补贴</t>
  </si>
  <si>
    <t>住房公积金</t>
  </si>
  <si>
    <t>购房补贴</t>
  </si>
  <si>
    <t>物业服务补贴</t>
  </si>
  <si>
    <t>其他对个人和家庭的补助</t>
  </si>
  <si>
    <t>合    计</t>
  </si>
  <si>
    <t>职工基本医疗保险基金</t>
    <phoneticPr fontId="1" type="noConversion"/>
  </si>
  <si>
    <t xml:space="preserve">    增值税税收返还收入</t>
    <phoneticPr fontId="1" type="noConversion"/>
  </si>
  <si>
    <t xml:space="preserve">    增值税“五五分享”税收返还收入</t>
    <phoneticPr fontId="1" type="noConversion"/>
  </si>
  <si>
    <t xml:space="preserve">    革命老区转移支付收入</t>
    <phoneticPr fontId="1" type="noConversion"/>
  </si>
  <si>
    <t xml:space="preserve">    民族地区转移支付收入</t>
    <phoneticPr fontId="5" type="noConversion"/>
  </si>
  <si>
    <t xml:space="preserve">    贫困地区转移支付收入</t>
    <phoneticPr fontId="5" type="noConversion"/>
  </si>
  <si>
    <t xml:space="preserve">    耕地占用税</t>
    <phoneticPr fontId="1" type="noConversion"/>
  </si>
  <si>
    <t xml:space="preserve">    契税</t>
    <phoneticPr fontId="1" type="noConversion"/>
  </si>
  <si>
    <t>技术研究与开发</t>
    <phoneticPr fontId="1" type="noConversion"/>
  </si>
  <si>
    <t>财政对基本养老保险基金的补助</t>
  </si>
  <si>
    <t xml:space="preserve"> 财政对其他社会保险基金的补助</t>
  </si>
  <si>
    <t>财政对基本医疗保险基金的补助</t>
  </si>
  <si>
    <t>医疗救助</t>
  </si>
  <si>
    <t>优抚对象医疗</t>
  </si>
  <si>
    <t xml:space="preserve">    治安管理</t>
    <phoneticPr fontId="1" type="noConversion"/>
  </si>
  <si>
    <t xml:space="preserve">    对机关事业单位基本养老保险基金的补助</t>
    <phoneticPr fontId="1" type="noConversion"/>
  </si>
  <si>
    <t xml:space="preserve">    动植物保护</t>
    <phoneticPr fontId="1" type="noConversion"/>
  </si>
  <si>
    <t xml:space="preserve">    公路建设</t>
    <phoneticPr fontId="1" type="noConversion"/>
  </si>
  <si>
    <t xml:space="preserve">    信息化建设</t>
    <phoneticPr fontId="1" type="noConversion"/>
  </si>
  <si>
    <t xml:space="preserve">    文物支出</t>
    <phoneticPr fontId="1" type="noConversion"/>
  </si>
  <si>
    <t xml:space="preserve">    科技成果转化与扩散</t>
    <phoneticPr fontId="1" type="noConversion"/>
  </si>
  <si>
    <t xml:space="preserve">    老年福利</t>
    <phoneticPr fontId="1" type="noConversion"/>
  </si>
  <si>
    <t xml:space="preserve">   财政对城乡居民基本养老保险基金的补助</t>
    <phoneticPr fontId="1" type="noConversion"/>
  </si>
  <si>
    <t xml:space="preserve">   财政对其他基本养老保险基金的补助</t>
    <phoneticPr fontId="1" type="noConversion"/>
  </si>
  <si>
    <t xml:space="preserve">    财政对失业保险基金的补助</t>
    <phoneticPr fontId="1" type="noConversion"/>
  </si>
  <si>
    <t xml:space="preserve">    财政对工伤保险基金的补助</t>
    <phoneticPr fontId="1" type="noConversion"/>
  </si>
  <si>
    <t xml:space="preserve">    财政对生育保险基金的补助</t>
    <phoneticPr fontId="1" type="noConversion"/>
  </si>
  <si>
    <t xml:space="preserve">    财政对城镇职工基本医疗保险基金的补助</t>
    <phoneticPr fontId="1" type="noConversion"/>
  </si>
  <si>
    <t xml:space="preserve">    城乡医疗救助</t>
    <phoneticPr fontId="1" type="noConversion"/>
  </si>
  <si>
    <t xml:space="preserve">    优抚对象医疗补助</t>
    <phoneticPr fontId="1" type="noConversion"/>
  </si>
  <si>
    <t xml:space="preserve">    退牧还草工程建设</t>
    <phoneticPr fontId="1" type="noConversion"/>
  </si>
  <si>
    <t xml:space="preserve">    其他城乡社区管理事务支出</t>
    <phoneticPr fontId="1" type="noConversion"/>
  </si>
  <si>
    <t xml:space="preserve">    创业担保贷款贴息</t>
    <phoneticPr fontId="1" type="noConversion"/>
  </si>
  <si>
    <t xml:space="preserve">    其他民用航空运输支出</t>
    <phoneticPr fontId="1" type="noConversion"/>
  </si>
  <si>
    <t xml:space="preserve">    捐赠收入</t>
    <phoneticPr fontId="1" type="noConversion"/>
  </si>
  <si>
    <t xml:space="preserve">    政府住房基金收入</t>
    <phoneticPr fontId="1" type="noConversion"/>
  </si>
  <si>
    <t>2018年县级一般公共预算收入决算表</t>
    <phoneticPr fontId="5" type="noConversion"/>
  </si>
  <si>
    <t>2018年县级一般公共预算支出决算表</t>
    <phoneticPr fontId="1" type="noConversion"/>
  </si>
  <si>
    <t xml:space="preserve">    残疾人生活与护理补贴</t>
    <phoneticPr fontId="1" type="noConversion"/>
  </si>
  <si>
    <t xml:space="preserve">    农村特困人员救助供养支出</t>
    <phoneticPr fontId="1" type="noConversion"/>
  </si>
  <si>
    <t>其他审计事务支出</t>
    <phoneticPr fontId="1" type="noConversion"/>
  </si>
  <si>
    <t>其他人力资源事务支出</t>
    <phoneticPr fontId="1" type="noConversion"/>
  </si>
  <si>
    <t xml:space="preserve">    质量技术监督行政执法及业务管理</t>
    <phoneticPr fontId="5" type="noConversion"/>
  </si>
  <si>
    <t xml:space="preserve">    其他质量技术监督与检验检疫事务支出</t>
  </si>
  <si>
    <t xml:space="preserve">    社区矫正</t>
    <phoneticPr fontId="1" type="noConversion"/>
  </si>
  <si>
    <t xml:space="preserve">   行政运行</t>
    <phoneticPr fontId="1" type="noConversion"/>
  </si>
  <si>
    <t xml:space="preserve">    群众体育</t>
    <phoneticPr fontId="1" type="noConversion"/>
  </si>
  <si>
    <t xml:space="preserve">    公益性岗位补贴</t>
    <phoneticPr fontId="1" type="noConversion"/>
  </si>
  <si>
    <t xml:space="preserve">    残疾人就业和扶贫</t>
    <phoneticPr fontId="1" type="noConversion"/>
  </si>
  <si>
    <t xml:space="preserve">    地方自然灾害生活补助</t>
    <phoneticPr fontId="1" type="noConversion"/>
  </si>
  <si>
    <t xml:space="preserve">   城市特困人员救助供养支出</t>
    <phoneticPr fontId="1" type="noConversion"/>
  </si>
  <si>
    <t xml:space="preserve">        财政对新型农村合作医疗基金的补助</t>
    <phoneticPr fontId="1" type="noConversion"/>
  </si>
  <si>
    <t>城乡社区规划与管理</t>
    <phoneticPr fontId="1" type="noConversion"/>
  </si>
  <si>
    <t>城乡社区规划与管理（项）</t>
    <phoneticPr fontId="1" type="noConversion"/>
  </si>
  <si>
    <t xml:space="preserve">    执法监管</t>
    <phoneticPr fontId="1" type="noConversion"/>
  </si>
  <si>
    <t xml:space="preserve">     防灾救灾</t>
    <phoneticPr fontId="1" type="noConversion"/>
  </si>
  <si>
    <t xml:space="preserve">         森林资源监测</t>
    <phoneticPr fontId="1" type="noConversion"/>
  </si>
  <si>
    <t xml:space="preserve">    水文测报</t>
    <phoneticPr fontId="1" type="noConversion"/>
  </si>
  <si>
    <t xml:space="preserve">    生产发展</t>
    <phoneticPr fontId="1" type="noConversion"/>
  </si>
  <si>
    <t xml:space="preserve">         车辆购置税用于公路等基础设施建设支出</t>
    <phoneticPr fontId="1" type="noConversion"/>
  </si>
  <si>
    <t xml:space="preserve">         国土整治</t>
    <phoneticPr fontId="1" type="noConversion"/>
  </si>
  <si>
    <t xml:space="preserve">         土地资源利用与保护</t>
    <phoneticPr fontId="1" type="noConversion"/>
  </si>
  <si>
    <t xml:space="preserve">        其他国土资源事务支出</t>
    <phoneticPr fontId="1" type="noConversion"/>
  </si>
  <si>
    <t xml:space="preserve">       其他城乡社区住宅支出</t>
    <phoneticPr fontId="1" type="noConversion"/>
  </si>
  <si>
    <t xml:space="preserve">   涉外发展服务支出</t>
    <phoneticPr fontId="1" type="noConversion"/>
  </si>
  <si>
    <t xml:space="preserve">        旅游行业业务管理</t>
    <phoneticPr fontId="1" type="noConversion"/>
  </si>
  <si>
    <t xml:space="preserve">        其他旅游业管理与服务支出</t>
    <phoneticPr fontId="1" type="noConversion"/>
  </si>
  <si>
    <t xml:space="preserve">        其他涉外发展服务支出</t>
    <phoneticPr fontId="1" type="noConversion"/>
  </si>
  <si>
    <t xml:space="preserve"> 民用航空运输</t>
    <phoneticPr fontId="1" type="noConversion"/>
  </si>
  <si>
    <t xml:space="preserve"> 成品油价格改革对交通运输的补贴</t>
    <phoneticPr fontId="1" type="noConversion"/>
  </si>
  <si>
    <t xml:space="preserve"> 公路水路运输</t>
    <phoneticPr fontId="1" type="noConversion"/>
  </si>
  <si>
    <t xml:space="preserve"> 车辆购置税支出</t>
    <phoneticPr fontId="1" type="noConversion"/>
  </si>
  <si>
    <t xml:space="preserve">    其他污染防治支出</t>
    <phoneticPr fontId="1" type="noConversion"/>
  </si>
  <si>
    <t xml:space="preserve"> 自然生态保护</t>
    <phoneticPr fontId="1" type="noConversion"/>
  </si>
  <si>
    <t xml:space="preserve"> 天然林保护</t>
    <phoneticPr fontId="1" type="noConversion"/>
  </si>
  <si>
    <t xml:space="preserve"> 退耕还林</t>
    <phoneticPr fontId="1" type="noConversion"/>
  </si>
  <si>
    <t xml:space="preserve"> 退牧还草</t>
    <phoneticPr fontId="1" type="noConversion"/>
  </si>
  <si>
    <t xml:space="preserve">        农村环境保护</t>
    <phoneticPr fontId="1" type="noConversion"/>
  </si>
  <si>
    <t xml:space="preserve">  其他生活救助</t>
    <phoneticPr fontId="1" type="noConversion"/>
  </si>
  <si>
    <t xml:space="preserve">  特困人员供养</t>
    <phoneticPr fontId="1" type="noConversion"/>
  </si>
  <si>
    <t xml:space="preserve">  临时救助</t>
    <phoneticPr fontId="1" type="noConversion"/>
  </si>
  <si>
    <t xml:space="preserve">  最低生活保障</t>
    <phoneticPr fontId="1" type="noConversion"/>
  </si>
  <si>
    <t xml:space="preserve">  红十字事业</t>
    <phoneticPr fontId="1" type="noConversion"/>
  </si>
  <si>
    <t>决算数为预算数的%</t>
    <phoneticPr fontId="1" type="noConversion"/>
  </si>
  <si>
    <t>决算数为上年决算数的%</t>
    <phoneticPr fontId="1" type="noConversion"/>
  </si>
  <si>
    <t>2018年县级一般公共预算收支决算平衡表</t>
    <phoneticPr fontId="1" type="noConversion"/>
  </si>
  <si>
    <t>债务转贷收入</t>
    <phoneticPr fontId="1" type="noConversion"/>
  </si>
  <si>
    <t>2018年县级政府性基金收入决算表</t>
    <phoneticPr fontId="1" type="noConversion"/>
  </si>
  <si>
    <t>2018年县级政府性基金支出决算表</t>
    <phoneticPr fontId="1" type="noConversion"/>
  </si>
  <si>
    <t>2018年县级社会保险基金收支决算表</t>
    <phoneticPr fontId="1" type="noConversion"/>
  </si>
  <si>
    <t>2018年县级地方政府债务余额情况表</t>
    <phoneticPr fontId="1" type="noConversion"/>
  </si>
  <si>
    <t>一、2017年末地方政府债务余额</t>
    <phoneticPr fontId="1" type="noConversion"/>
  </si>
  <si>
    <t>二、2018年地方政府债务余额限额</t>
    <phoneticPr fontId="1" type="noConversion"/>
  </si>
  <si>
    <t>三、2018年地方政府债务(转贷)收入</t>
    <phoneticPr fontId="1" type="noConversion"/>
  </si>
  <si>
    <t>四、2018年地方政府债务还本支出</t>
    <phoneticPr fontId="1" type="noConversion"/>
  </si>
  <si>
    <t>五、2018年末地方政府债务余额</t>
    <phoneticPr fontId="1" type="noConversion"/>
  </si>
  <si>
    <t>2018年县本级“三公”经费支出情况表</t>
    <phoneticPr fontId="1" type="noConversion"/>
  </si>
  <si>
    <t>债务发行</t>
    <phoneticPr fontId="1" type="noConversion"/>
  </si>
  <si>
    <t xml:space="preserve">    科学技术普及</t>
    <phoneticPr fontId="1" type="noConversion"/>
  </si>
  <si>
    <t xml:space="preserve">    其他资源勘探与信息支出</t>
    <phoneticPr fontId="1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</si>
  <si>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1"/>
        <color indexed="8"/>
        <rFont val="宋体"/>
        <charset val="134"/>
      </rPr>
      <t>年决算数</t>
    </r>
    <phoneticPr fontId="1" type="noConversion"/>
  </si>
  <si>
    <r>
      <t>201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charset val="134"/>
      </rPr>
      <t>年决算数</t>
    </r>
    <phoneticPr fontId="1" type="noConversion"/>
  </si>
  <si>
    <r>
      <t>201</t>
    </r>
    <r>
      <rPr>
        <b/>
        <sz val="18"/>
        <color indexed="8"/>
        <rFont val="宋体"/>
        <family val="3"/>
        <charset val="134"/>
      </rPr>
      <t>8</t>
    </r>
    <r>
      <rPr>
        <b/>
        <sz val="18"/>
        <color indexed="8"/>
        <rFont val="宋体"/>
        <charset val="134"/>
      </rPr>
      <t>年县级基本支出决算表</t>
    </r>
    <phoneticPr fontId="1" type="noConversion"/>
  </si>
  <si>
    <t>离退休费</t>
    <phoneticPr fontId="1" type="noConversion"/>
  </si>
  <si>
    <t xml:space="preserve">  个人农业生产补贴</t>
  </si>
  <si>
    <t xml:space="preserve">    社会福利和救助</t>
    <phoneticPr fontId="1" type="noConversion"/>
  </si>
  <si>
    <t>对社会保险基金补助</t>
    <phoneticPr fontId="1" type="noConversion"/>
  </si>
  <si>
    <t>国内债务付息</t>
    <phoneticPr fontId="1" type="noConversion"/>
  </si>
  <si>
    <t>国内债务发行费用</t>
    <phoneticPr fontId="1" type="noConversion"/>
  </si>
  <si>
    <t xml:space="preserve">  工资奖金津补贴</t>
    <phoneticPr fontId="5" type="noConversion"/>
  </si>
  <si>
    <t>住房公积金</t>
    <phoneticPr fontId="1" type="noConversion"/>
  </si>
  <si>
    <t>三、资本性支出</t>
    <phoneticPr fontId="1" type="noConversion"/>
  </si>
  <si>
    <t>四、对个人和家庭的补助</t>
    <phoneticPr fontId="1" type="noConversion"/>
  </si>
  <si>
    <t>五、对社会保障基金补助</t>
    <phoneticPr fontId="1" type="noConversion"/>
  </si>
  <si>
    <t>六、债务利息及费用的支出</t>
    <phoneticPr fontId="1" type="noConversion"/>
  </si>
  <si>
    <t>七、其他资本性支出</t>
    <phoneticPr fontId="1" type="noConversion"/>
  </si>
  <si>
    <t>八、对企事业单位的补贴</t>
    <phoneticPr fontId="1" type="noConversion"/>
  </si>
  <si>
    <t>2018年县级国有资本经营收入决算表</t>
    <phoneticPr fontId="1" type="noConversion"/>
  </si>
  <si>
    <t>2018年县级国有资本经营支出决算表</t>
    <phoneticPr fontId="1" type="noConversion"/>
  </si>
  <si>
    <t xml:space="preserve">  城乡社区住宅</t>
    <phoneticPr fontId="1" type="noConversion"/>
  </si>
  <si>
    <t xml:space="preserve">    环境保护税(款)</t>
    <phoneticPr fontId="1" type="noConversion"/>
  </si>
  <si>
    <t>附表1-1</t>
    <phoneticPr fontId="1" type="noConversion"/>
  </si>
  <si>
    <t>附表1-2</t>
    <phoneticPr fontId="1" type="noConversion"/>
  </si>
  <si>
    <t>附表1-3</t>
    <phoneticPr fontId="1" type="noConversion"/>
  </si>
  <si>
    <t>附表1-4</t>
    <phoneticPr fontId="1" type="noConversion"/>
  </si>
  <si>
    <t>附表1-5</t>
    <phoneticPr fontId="1" type="noConversion"/>
  </si>
  <si>
    <t>附表1-6</t>
    <phoneticPr fontId="1" type="noConversion"/>
  </si>
  <si>
    <t>附表1-7</t>
    <phoneticPr fontId="1" type="noConversion"/>
  </si>
  <si>
    <t>附表1-8</t>
    <phoneticPr fontId="1" type="noConversion"/>
  </si>
  <si>
    <t>附表1-9</t>
    <phoneticPr fontId="1" type="noConversion"/>
  </si>
  <si>
    <t>附表1-10</t>
    <phoneticPr fontId="1" type="noConversion"/>
  </si>
  <si>
    <t>附表1-11</t>
    <phoneticPr fontId="1" type="noConversion"/>
  </si>
</sst>
</file>

<file path=xl/styles.xml><?xml version="1.0" encoding="utf-8"?>
<styleSheet xmlns="http://schemas.openxmlformats.org/spreadsheetml/2006/main">
  <numFmts count="9">
    <numFmt numFmtId="176" formatCode="0_);[Red]\(0\)"/>
    <numFmt numFmtId="177" formatCode="0_ "/>
    <numFmt numFmtId="178" formatCode="0_ ;[Red]\-0\ "/>
    <numFmt numFmtId="179" formatCode="0.0_ ;[Red]\-0.0\ "/>
    <numFmt numFmtId="180" formatCode="#,##0.00_ "/>
    <numFmt numFmtId="181" formatCode="0.00_ "/>
    <numFmt numFmtId="182" formatCode="0.0_);[Red]\(0.0\)"/>
    <numFmt numFmtId="183" formatCode="0.0_ "/>
    <numFmt numFmtId="184" formatCode="0.00_);[Red]\(0.00\)"/>
  </numFmts>
  <fonts count="6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color indexed="8"/>
      <name val="Calibri"/>
      <family val="2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宋体"/>
      <family val="3"/>
      <charset val="134"/>
      <scheme val="major"/>
    </font>
    <font>
      <b/>
      <sz val="18"/>
      <color indexed="8"/>
      <name val="宋体"/>
      <family val="3"/>
      <charset val="134"/>
    </font>
    <font>
      <sz val="12"/>
      <color indexed="8"/>
      <name val="Calibri"/>
      <family val="2"/>
    </font>
    <font>
      <sz val="9"/>
      <color indexed="8"/>
      <name val="宋体"/>
      <family val="3"/>
      <charset val="134"/>
      <scheme val="major"/>
    </font>
    <font>
      <b/>
      <sz val="18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theme="1"/>
      <name val="宋体"/>
      <family val="3"/>
      <charset val="134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9"/>
      <color indexed="8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2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  <scheme val="major"/>
    </font>
    <font>
      <sz val="10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Arial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9"/>
      <color indexed="8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indexed="8"/>
      <name val="黑体"/>
      <charset val="134"/>
    </font>
    <font>
      <sz val="9"/>
      <color indexed="8"/>
      <name val="黑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ajor"/>
    </font>
    <font>
      <b/>
      <sz val="10"/>
      <color indexed="8"/>
      <name val="黑体"/>
      <charset val="134"/>
    </font>
    <font>
      <sz val="10"/>
      <color indexed="8"/>
      <name val="宋体"/>
      <charset val="134"/>
    </font>
    <font>
      <sz val="10"/>
      <color theme="1"/>
      <name val="黑体"/>
      <family val="3"/>
      <charset val="134"/>
    </font>
    <font>
      <sz val="10"/>
      <name val="宋体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mediumGray">
        <fgColor indexed="9"/>
        <bgColor indexed="75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/>
    <xf numFmtId="0" fontId="5" fillId="0" borderId="0"/>
    <xf numFmtId="0" fontId="8" fillId="0" borderId="0"/>
    <xf numFmtId="0" fontId="8" fillId="0" borderId="0">
      <alignment vertical="center"/>
    </xf>
    <xf numFmtId="0" fontId="8" fillId="0" borderId="0"/>
    <xf numFmtId="0" fontId="6" fillId="0" borderId="0"/>
  </cellStyleXfs>
  <cellXfs count="302">
    <xf numFmtId="0" fontId="0" fillId="0" borderId="0" xfId="0">
      <alignment vertical="center"/>
    </xf>
    <xf numFmtId="0" fontId="4" fillId="0" borderId="0" xfId="1" applyFont="1" applyBorder="1" applyAlignment="1" applyProtection="1"/>
    <xf numFmtId="0" fontId="9" fillId="0" borderId="0" xfId="0" applyFont="1" applyBorder="1" applyAlignment="1" applyProtection="1"/>
    <xf numFmtId="0" fontId="4" fillId="0" borderId="0" xfId="0" applyFont="1" applyBorder="1" applyAlignment="1" applyProtection="1"/>
    <xf numFmtId="0" fontId="10" fillId="0" borderId="0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/>
    <xf numFmtId="0" fontId="0" fillId="0" borderId="0" xfId="0" applyAlignment="1"/>
    <xf numFmtId="0" fontId="9" fillId="0" borderId="0" xfId="1" applyFont="1" applyBorder="1" applyAlignment="1" applyProtection="1"/>
    <xf numFmtId="0" fontId="12" fillId="0" borderId="0" xfId="1" applyFont="1" applyBorder="1" applyAlignment="1" applyProtection="1"/>
    <xf numFmtId="0" fontId="3" fillId="0" borderId="0" xfId="1" applyAlignment="1"/>
    <xf numFmtId="0" fontId="7" fillId="0" borderId="0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/>
    <xf numFmtId="178" fontId="13" fillId="0" borderId="0" xfId="0" applyNumberFormat="1" applyFont="1" applyBorder="1" applyAlignment="1" applyProtection="1">
      <alignment horizontal="right" vertical="center"/>
    </xf>
    <xf numFmtId="0" fontId="16" fillId="0" borderId="0" xfId="0" applyFont="1" applyBorder="1" applyAlignment="1" applyProtection="1">
      <alignment vertical="center" wrapText="1"/>
    </xf>
    <xf numFmtId="0" fontId="13" fillId="0" borderId="0" xfId="0" applyFont="1" applyBorder="1" applyAlignment="1" applyProtection="1"/>
    <xf numFmtId="178" fontId="4" fillId="0" borderId="0" xfId="0" applyNumberFormat="1" applyFont="1" applyBorder="1" applyAlignment="1" applyProtection="1"/>
    <xf numFmtId="0" fontId="14" fillId="0" borderId="0" xfId="0" applyFont="1" applyBorder="1" applyAlignment="1" applyProtection="1"/>
    <xf numFmtId="0" fontId="17" fillId="0" borderId="0" xfId="0" applyFont="1" applyBorder="1" applyAlignment="1" applyProtection="1"/>
    <xf numFmtId="0" fontId="11" fillId="0" borderId="0" xfId="0" applyFont="1" applyBorder="1" applyAlignment="1" applyProtection="1">
      <alignment vertical="center"/>
    </xf>
    <xf numFmtId="0" fontId="19" fillId="0" borderId="0" xfId="1" applyFont="1" applyFill="1" applyBorder="1" applyAlignment="1" applyProtection="1"/>
    <xf numFmtId="0" fontId="21" fillId="0" borderId="0" xfId="1" applyFont="1" applyFill="1" applyBorder="1" applyAlignment="1" applyProtection="1"/>
    <xf numFmtId="180" fontId="21" fillId="0" borderId="0" xfId="1" applyNumberFormat="1" applyFont="1" applyFill="1" applyBorder="1" applyAlignment="1" applyProtection="1"/>
    <xf numFmtId="0" fontId="22" fillId="0" borderId="0" xfId="1" applyFont="1" applyFill="1"/>
    <xf numFmtId="0" fontId="23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177" fontId="24" fillId="0" borderId="20" xfId="1" applyNumberFormat="1" applyFont="1" applyFill="1" applyBorder="1" applyAlignment="1" applyProtection="1">
      <alignment horizontal="right" vertical="center"/>
    </xf>
    <xf numFmtId="177" fontId="24" fillId="0" borderId="25" xfId="1" applyNumberFormat="1" applyFont="1" applyFill="1" applyBorder="1" applyAlignment="1" applyProtection="1">
      <alignment horizontal="right" vertical="center"/>
    </xf>
    <xf numFmtId="0" fontId="0" fillId="0" borderId="0" xfId="0" applyBorder="1" applyAlignment="1"/>
    <xf numFmtId="0" fontId="22" fillId="0" borderId="0" xfId="1" applyFont="1" applyFill="1" applyBorder="1"/>
    <xf numFmtId="0" fontId="27" fillId="0" borderId="0" xfId="0" applyNumberFormat="1" applyFont="1" applyFill="1" applyBorder="1" applyAlignment="1" applyProtection="1">
      <alignment vertical="center" wrapText="1"/>
    </xf>
    <xf numFmtId="0" fontId="28" fillId="0" borderId="29" xfId="0" applyNumberFormat="1" applyFont="1" applyFill="1" applyBorder="1" applyAlignment="1" applyProtection="1">
      <alignment vertical="center" wrapText="1"/>
    </xf>
    <xf numFmtId="0" fontId="28" fillId="0" borderId="19" xfId="0" applyNumberFormat="1" applyFont="1" applyFill="1" applyBorder="1" applyAlignment="1" applyProtection="1">
      <alignment vertical="center" wrapText="1"/>
    </xf>
    <xf numFmtId="0" fontId="19" fillId="0" borderId="6" xfId="1" applyFont="1" applyFill="1" applyBorder="1" applyAlignment="1" applyProtection="1"/>
    <xf numFmtId="0" fontId="20" fillId="0" borderId="6" xfId="1" applyFont="1" applyFill="1" applyBorder="1" applyAlignment="1" applyProtection="1">
      <alignment horizontal="right" vertical="center"/>
    </xf>
    <xf numFmtId="0" fontId="25" fillId="0" borderId="30" xfId="0" applyNumberFormat="1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0" fontId="26" fillId="0" borderId="25" xfId="0" applyNumberFormat="1" applyFont="1" applyFill="1" applyBorder="1" applyAlignment="1" applyProtection="1">
      <alignment vertical="center" wrapText="1"/>
    </xf>
    <xf numFmtId="177" fontId="24" fillId="0" borderId="29" xfId="1" applyNumberFormat="1" applyFont="1" applyFill="1" applyBorder="1" applyAlignment="1" applyProtection="1">
      <alignment horizontal="right" vertical="center"/>
    </xf>
    <xf numFmtId="0" fontId="0" fillId="0" borderId="0" xfId="0" applyBorder="1">
      <alignment vertical="center"/>
    </xf>
    <xf numFmtId="0" fontId="25" fillId="0" borderId="36" xfId="0" applyNumberFormat="1" applyFont="1" applyFill="1" applyBorder="1" applyAlignment="1" applyProtection="1">
      <alignment horizontal="center" vertical="center" wrapText="1"/>
    </xf>
    <xf numFmtId="0" fontId="26" fillId="0" borderId="42" xfId="0" applyNumberFormat="1" applyFont="1" applyFill="1" applyBorder="1" applyAlignment="1">
      <alignment horizontal="center" vertical="center" wrapText="1"/>
    </xf>
    <xf numFmtId="0" fontId="28" fillId="0" borderId="52" xfId="0" applyNumberFormat="1" applyFont="1" applyFill="1" applyBorder="1" applyAlignment="1" applyProtection="1">
      <alignment vertical="center" wrapText="1"/>
    </xf>
    <xf numFmtId="0" fontId="28" fillId="0" borderId="53" xfId="0" applyNumberFormat="1" applyFont="1" applyFill="1" applyBorder="1" applyAlignment="1" applyProtection="1">
      <alignment vertical="center" wrapText="1"/>
    </xf>
    <xf numFmtId="0" fontId="27" fillId="0" borderId="27" xfId="0" applyNumberFormat="1" applyFont="1" applyFill="1" applyBorder="1" applyAlignment="1" applyProtection="1">
      <alignment vertical="center" wrapText="1"/>
    </xf>
    <xf numFmtId="0" fontId="28" fillId="0" borderId="48" xfId="0" applyNumberFormat="1" applyFont="1" applyFill="1" applyBorder="1" applyAlignment="1" applyProtection="1">
      <alignment vertical="center" wrapText="1"/>
    </xf>
    <xf numFmtId="0" fontId="28" fillId="0" borderId="22" xfId="0" applyNumberFormat="1" applyFont="1" applyFill="1" applyBorder="1" applyAlignment="1" applyProtection="1">
      <alignment vertical="center" wrapText="1"/>
    </xf>
    <xf numFmtId="0" fontId="4" fillId="0" borderId="22" xfId="0" applyFont="1" applyBorder="1" applyAlignment="1" applyProtection="1"/>
    <xf numFmtId="0" fontId="4" fillId="0" borderId="31" xfId="0" applyFont="1" applyBorder="1" applyAlignment="1" applyProtection="1"/>
    <xf numFmtId="0" fontId="4" fillId="0" borderId="53" xfId="0" applyFont="1" applyBorder="1" applyAlignment="1" applyProtection="1"/>
    <xf numFmtId="0" fontId="29" fillId="0" borderId="6" xfId="0" applyFont="1" applyBorder="1" applyAlignment="1">
      <alignment horizontal="center" vertical="center"/>
    </xf>
    <xf numFmtId="0" fontId="26" fillId="0" borderId="31" xfId="0" applyNumberFormat="1" applyFont="1" applyFill="1" applyBorder="1" applyAlignment="1" applyProtection="1">
      <alignment vertical="center" wrapText="1"/>
    </xf>
    <xf numFmtId="0" fontId="6" fillId="0" borderId="17" xfId="1" applyFont="1" applyFill="1" applyBorder="1" applyAlignment="1" applyProtection="1">
      <alignment vertical="center"/>
    </xf>
    <xf numFmtId="0" fontId="6" fillId="0" borderId="17" xfId="1" applyFont="1" applyFill="1" applyBorder="1" applyAlignment="1" applyProtection="1">
      <alignment horizontal="left" vertical="center" indent="1"/>
    </xf>
    <xf numFmtId="0" fontId="28" fillId="0" borderId="17" xfId="1" applyFont="1" applyFill="1" applyBorder="1" applyAlignment="1" applyProtection="1">
      <alignment vertical="center"/>
    </xf>
    <xf numFmtId="0" fontId="6" fillId="0" borderId="17" xfId="1" applyFont="1" applyFill="1" applyBorder="1" applyAlignment="1" applyProtection="1">
      <alignment horizontal="left" vertical="center"/>
    </xf>
    <xf numFmtId="0" fontId="6" fillId="0" borderId="9" xfId="1" applyFont="1" applyFill="1" applyBorder="1" applyAlignment="1" applyProtection="1">
      <alignment horizontal="left" vertical="center" indent="1"/>
    </xf>
    <xf numFmtId="0" fontId="28" fillId="0" borderId="0" xfId="1" applyFont="1" applyFill="1" applyBorder="1" applyAlignment="1" applyProtection="1">
      <alignment horizontal="right" vertical="center"/>
    </xf>
    <xf numFmtId="0" fontId="33" fillId="0" borderId="0" xfId="0" applyFont="1" applyBorder="1" applyAlignment="1" applyProtection="1">
      <alignment vertical="center"/>
    </xf>
    <xf numFmtId="0" fontId="34" fillId="0" borderId="0" xfId="0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0" fontId="35" fillId="0" borderId="0" xfId="0" applyFont="1" applyBorder="1" applyAlignment="1" applyProtection="1">
      <alignment horizontal="right" vertical="center"/>
    </xf>
    <xf numFmtId="3" fontId="27" fillId="0" borderId="0" xfId="0" applyNumberFormat="1" applyFont="1" applyFill="1" applyBorder="1" applyAlignment="1" applyProtection="1">
      <alignment horizontal="left" vertical="center"/>
    </xf>
    <xf numFmtId="0" fontId="34" fillId="0" borderId="53" xfId="0" applyFont="1" applyBorder="1" applyAlignment="1" applyProtection="1">
      <alignment vertical="center"/>
    </xf>
    <xf numFmtId="178" fontId="35" fillId="0" borderId="53" xfId="0" applyNumberFormat="1" applyFont="1" applyBorder="1" applyAlignment="1" applyProtection="1">
      <alignment horizontal="right" vertical="center"/>
    </xf>
    <xf numFmtId="0" fontId="35" fillId="0" borderId="53" xfId="0" applyFont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left" vertical="center" indent="1"/>
    </xf>
    <xf numFmtId="178" fontId="32" fillId="0" borderId="53" xfId="0" applyNumberFormat="1" applyFont="1" applyBorder="1" applyAlignment="1" applyProtection="1">
      <alignment horizontal="right" vertical="center"/>
    </xf>
    <xf numFmtId="0" fontId="32" fillId="0" borderId="53" xfId="0" applyFont="1" applyBorder="1" applyAlignment="1" applyProtection="1">
      <alignment vertical="center"/>
    </xf>
    <xf numFmtId="0" fontId="37" fillId="0" borderId="53" xfId="0" applyFont="1" applyBorder="1" applyAlignment="1" applyProtection="1"/>
    <xf numFmtId="0" fontId="38" fillId="0" borderId="36" xfId="0" applyFont="1" applyBorder="1" applyAlignment="1">
      <alignment horizontal="center" vertical="center"/>
    </xf>
    <xf numFmtId="0" fontId="32" fillId="0" borderId="42" xfId="0" applyFont="1" applyBorder="1" applyAlignment="1" applyProtection="1">
      <alignment vertical="center"/>
    </xf>
    <xf numFmtId="178" fontId="32" fillId="0" borderId="42" xfId="0" applyNumberFormat="1" applyFont="1" applyBorder="1" applyAlignment="1" applyProtection="1">
      <alignment horizontal="right" vertical="center"/>
    </xf>
    <xf numFmtId="0" fontId="37" fillId="0" borderId="42" xfId="0" applyFont="1" applyBorder="1" applyAlignment="1" applyProtection="1"/>
    <xf numFmtId="0" fontId="6" fillId="0" borderId="0" xfId="0" applyFont="1" applyBorder="1">
      <alignment vertical="center"/>
    </xf>
    <xf numFmtId="0" fontId="32" fillId="0" borderId="53" xfId="0" applyFont="1" applyBorder="1" applyAlignment="1" applyProtection="1">
      <alignment horizontal="left" vertical="center"/>
    </xf>
    <xf numFmtId="0" fontId="32" fillId="0" borderId="2" xfId="0" applyFont="1" applyBorder="1" applyAlignment="1" applyProtection="1">
      <alignment vertical="center"/>
    </xf>
    <xf numFmtId="0" fontId="36" fillId="0" borderId="45" xfId="0" applyNumberFormat="1" applyFont="1" applyFill="1" applyBorder="1" applyAlignment="1" applyProtection="1">
      <alignment vertical="center"/>
    </xf>
    <xf numFmtId="0" fontId="32" fillId="0" borderId="34" xfId="0" applyFont="1" applyBorder="1" applyAlignment="1" applyProtection="1">
      <alignment vertical="center"/>
    </xf>
    <xf numFmtId="0" fontId="34" fillId="0" borderId="37" xfId="0" applyFont="1" applyBorder="1" applyAlignment="1" applyProtection="1">
      <alignment horizontal="center" vertical="center"/>
    </xf>
    <xf numFmtId="0" fontId="32" fillId="0" borderId="51" xfId="0" applyFont="1" applyBorder="1" applyAlignment="1" applyProtection="1">
      <alignment horizontal="center" vertical="center"/>
    </xf>
    <xf numFmtId="0" fontId="32" fillId="0" borderId="49" xfId="0" applyFont="1" applyBorder="1" applyAlignment="1" applyProtection="1">
      <alignment horizontal="center" vertical="center" wrapText="1"/>
    </xf>
    <xf numFmtId="0" fontId="34" fillId="0" borderId="2" xfId="0" applyFont="1" applyBorder="1" applyAlignment="1" applyProtection="1">
      <alignment vertical="center"/>
    </xf>
    <xf numFmtId="176" fontId="32" fillId="0" borderId="3" xfId="0" applyNumberFormat="1" applyFont="1" applyBorder="1" applyAlignment="1" applyProtection="1">
      <alignment horizontal="right" vertical="center"/>
    </xf>
    <xf numFmtId="0" fontId="32" fillId="0" borderId="13" xfId="0" applyFont="1" applyBorder="1" applyAlignment="1" applyProtection="1">
      <alignment vertical="center"/>
    </xf>
    <xf numFmtId="0" fontId="34" fillId="0" borderId="15" xfId="0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right" vertical="center"/>
    </xf>
    <xf numFmtId="0" fontId="28" fillId="0" borderId="6" xfId="1" applyFont="1" applyFill="1" applyBorder="1" applyAlignment="1" applyProtection="1">
      <alignment horizontal="right" vertical="center"/>
    </xf>
    <xf numFmtId="0" fontId="32" fillId="0" borderId="0" xfId="0" applyFont="1" applyBorder="1" applyAlignment="1" applyProtection="1"/>
    <xf numFmtId="178" fontId="32" fillId="0" borderId="2" xfId="0" applyNumberFormat="1" applyFont="1" applyBorder="1" applyAlignment="1" applyProtection="1">
      <alignment horizontal="right" vertical="center"/>
    </xf>
    <xf numFmtId="178" fontId="32" fillId="0" borderId="3" xfId="0" applyNumberFormat="1" applyFont="1" applyBorder="1" applyAlignment="1" applyProtection="1">
      <alignment horizontal="right" vertical="center"/>
    </xf>
    <xf numFmtId="178" fontId="32" fillId="0" borderId="1" xfId="0" applyNumberFormat="1" applyFont="1" applyBorder="1" applyAlignment="1" applyProtection="1">
      <alignment horizontal="right" vertical="center"/>
    </xf>
    <xf numFmtId="178" fontId="32" fillId="0" borderId="13" xfId="0" applyNumberFormat="1" applyFont="1" applyBorder="1" applyAlignment="1" applyProtection="1">
      <alignment horizontal="right" vertical="center"/>
    </xf>
    <xf numFmtId="178" fontId="32" fillId="0" borderId="23" xfId="0" applyNumberFormat="1" applyFont="1" applyBorder="1" applyAlignment="1" applyProtection="1">
      <alignment horizontal="right" vertical="center"/>
    </xf>
    <xf numFmtId="178" fontId="32" fillId="0" borderId="21" xfId="0" applyNumberFormat="1" applyFont="1" applyBorder="1" applyAlignment="1" applyProtection="1">
      <alignment horizontal="right" vertical="center"/>
    </xf>
    <xf numFmtId="178" fontId="32" fillId="0" borderId="40" xfId="0" applyNumberFormat="1" applyFont="1" applyBorder="1" applyAlignment="1" applyProtection="1">
      <alignment horizontal="right" vertical="center"/>
    </xf>
    <xf numFmtId="178" fontId="32" fillId="0" borderId="35" xfId="0" applyNumberFormat="1" applyFont="1" applyBorder="1" applyAlignment="1" applyProtection="1">
      <alignment horizontal="right" vertical="center"/>
    </xf>
    <xf numFmtId="178" fontId="32" fillId="0" borderId="37" xfId="0" applyNumberFormat="1" applyFont="1" applyBorder="1" applyAlignment="1" applyProtection="1">
      <alignment horizontal="right" vertical="center"/>
    </xf>
    <xf numFmtId="178" fontId="32" fillId="0" borderId="38" xfId="0" applyNumberFormat="1" applyFont="1" applyBorder="1" applyAlignment="1" applyProtection="1">
      <alignment horizontal="right" vertical="center"/>
    </xf>
    <xf numFmtId="178" fontId="32" fillId="0" borderId="34" xfId="0" applyNumberFormat="1" applyFont="1" applyBorder="1" applyAlignment="1" applyProtection="1">
      <alignment horizontal="right" vertical="center"/>
    </xf>
    <xf numFmtId="0" fontId="34" fillId="0" borderId="26" xfId="0" applyFont="1" applyBorder="1" applyAlignment="1" applyProtection="1">
      <alignment horizontal="center" vertical="center"/>
    </xf>
    <xf numFmtId="178" fontId="40" fillId="0" borderId="54" xfId="1" applyNumberFormat="1" applyFont="1" applyBorder="1" applyAlignment="1" applyProtection="1">
      <alignment horizontal="right" vertical="center" wrapText="1"/>
    </xf>
    <xf numFmtId="0" fontId="36" fillId="0" borderId="17" xfId="0" applyNumberFormat="1" applyFont="1" applyFill="1" applyBorder="1" applyAlignment="1" applyProtection="1">
      <alignment vertical="center"/>
    </xf>
    <xf numFmtId="178" fontId="35" fillId="0" borderId="21" xfId="0" applyNumberFormat="1" applyFont="1" applyBorder="1" applyAlignment="1" applyProtection="1">
      <alignment horizontal="right" vertical="center"/>
    </xf>
    <xf numFmtId="0" fontId="36" fillId="0" borderId="0" xfId="0" applyNumberFormat="1" applyFont="1" applyFill="1" applyBorder="1" applyAlignment="1" applyProtection="1">
      <alignment horizontal="left" vertical="center" indent="1"/>
    </xf>
    <xf numFmtId="0" fontId="34" fillId="0" borderId="41" xfId="0" applyFont="1" applyBorder="1" applyAlignment="1" applyProtection="1">
      <alignment vertical="center"/>
    </xf>
    <xf numFmtId="0" fontId="4" fillId="0" borderId="41" xfId="0" applyFont="1" applyBorder="1" applyAlignment="1" applyProtection="1"/>
    <xf numFmtId="0" fontId="35" fillId="0" borderId="41" xfId="0" applyFont="1" applyBorder="1" applyAlignment="1" applyProtection="1">
      <alignment vertical="center"/>
    </xf>
    <xf numFmtId="178" fontId="35" fillId="0" borderId="41" xfId="0" applyNumberFormat="1" applyFont="1" applyBorder="1" applyAlignment="1" applyProtection="1">
      <alignment horizontal="right" vertical="center"/>
    </xf>
    <xf numFmtId="0" fontId="36" fillId="0" borderId="0" xfId="0" applyNumberFormat="1" applyFont="1" applyFill="1" applyBorder="1" applyAlignment="1" applyProtection="1">
      <alignment vertical="center"/>
    </xf>
    <xf numFmtId="178" fontId="32" fillId="0" borderId="41" xfId="0" applyNumberFormat="1" applyFont="1" applyBorder="1" applyAlignment="1" applyProtection="1">
      <alignment horizontal="right" vertical="center"/>
    </xf>
    <xf numFmtId="0" fontId="32" fillId="0" borderId="41" xfId="0" applyFont="1" applyBorder="1" applyAlignment="1" applyProtection="1">
      <alignment vertical="center"/>
    </xf>
    <xf numFmtId="0" fontId="37" fillId="0" borderId="41" xfId="0" applyFont="1" applyBorder="1" applyAlignment="1" applyProtection="1"/>
    <xf numFmtId="0" fontId="32" fillId="0" borderId="29" xfId="0" applyFont="1" applyBorder="1" applyAlignment="1" applyProtection="1">
      <alignment vertical="center"/>
    </xf>
    <xf numFmtId="0" fontId="37" fillId="0" borderId="29" xfId="0" applyFont="1" applyBorder="1" applyAlignment="1" applyProtection="1"/>
    <xf numFmtId="0" fontId="32" fillId="0" borderId="22" xfId="0" applyFont="1" applyBorder="1" applyAlignment="1" applyProtection="1">
      <alignment vertical="center"/>
    </xf>
    <xf numFmtId="0" fontId="37" fillId="0" borderId="22" xfId="0" applyFont="1" applyBorder="1" applyAlignment="1" applyProtection="1"/>
    <xf numFmtId="0" fontId="34" fillId="0" borderId="46" xfId="0" applyFont="1" applyBorder="1" applyAlignment="1" applyProtection="1">
      <alignment horizontal="center" vertical="center"/>
    </xf>
    <xf numFmtId="0" fontId="32" fillId="0" borderId="43" xfId="0" applyFont="1" applyBorder="1" applyAlignment="1" applyProtection="1">
      <alignment vertical="center"/>
    </xf>
    <xf numFmtId="0" fontId="32" fillId="0" borderId="44" xfId="0" applyFont="1" applyBorder="1" applyAlignment="1" applyProtection="1">
      <alignment vertical="center"/>
    </xf>
    <xf numFmtId="0" fontId="32" fillId="0" borderId="47" xfId="0" applyFont="1" applyBorder="1" applyAlignment="1" applyProtection="1">
      <alignment vertical="center"/>
    </xf>
    <xf numFmtId="0" fontId="36" fillId="0" borderId="27" xfId="0" applyNumberFormat="1" applyFont="1" applyFill="1" applyBorder="1" applyAlignment="1" applyProtection="1">
      <alignment vertical="center"/>
    </xf>
    <xf numFmtId="0" fontId="32" fillId="0" borderId="48" xfId="0" applyFont="1" applyBorder="1" applyAlignment="1" applyProtection="1">
      <alignment vertical="center"/>
    </xf>
    <xf numFmtId="0" fontId="35" fillId="0" borderId="30" xfId="0" applyFont="1" applyBorder="1" applyAlignment="1" applyProtection="1">
      <alignment vertical="center"/>
    </xf>
    <xf numFmtId="0" fontId="35" fillId="0" borderId="31" xfId="0" applyFont="1" applyBorder="1" applyAlignment="1" applyProtection="1">
      <alignment vertical="center"/>
    </xf>
    <xf numFmtId="178" fontId="35" fillId="0" borderId="18" xfId="0" applyNumberFormat="1" applyFont="1" applyBorder="1" applyAlignment="1" applyProtection="1">
      <alignment horizontal="right" vertical="center"/>
    </xf>
    <xf numFmtId="0" fontId="38" fillId="0" borderId="30" xfId="0" applyFont="1" applyBorder="1" applyAlignment="1">
      <alignment horizontal="center" vertical="center"/>
    </xf>
    <xf numFmtId="0" fontId="27" fillId="0" borderId="43" xfId="0" applyNumberFormat="1" applyFont="1" applyFill="1" applyBorder="1" applyAlignment="1">
      <alignment horizontal="center" vertical="center" wrapText="1"/>
    </xf>
    <xf numFmtId="0" fontId="27" fillId="0" borderId="46" xfId="0" applyNumberFormat="1" applyFont="1" applyFill="1" applyBorder="1" applyAlignment="1">
      <alignment horizontal="center" vertical="center" wrapText="1"/>
    </xf>
    <xf numFmtId="0" fontId="28" fillId="0" borderId="36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4" fontId="6" fillId="0" borderId="32" xfId="0" applyNumberFormat="1" applyFont="1" applyBorder="1">
      <alignment vertical="center"/>
    </xf>
    <xf numFmtId="0" fontId="6" fillId="0" borderId="17" xfId="0" applyFont="1" applyBorder="1">
      <alignment vertical="center"/>
    </xf>
    <xf numFmtId="0" fontId="6" fillId="0" borderId="9" xfId="0" applyFont="1" applyBorder="1">
      <alignment vertical="center"/>
    </xf>
    <xf numFmtId="0" fontId="0" fillId="0" borderId="6" xfId="0" applyFont="1" applyBorder="1" applyAlignment="1">
      <alignment horizontal="right" vertical="center"/>
    </xf>
    <xf numFmtId="3" fontId="43" fillId="2" borderId="43" xfId="0" applyNumberFormat="1" applyFont="1" applyFill="1" applyBorder="1" applyAlignment="1" applyProtection="1">
      <alignment horizontal="right" vertical="center"/>
    </xf>
    <xf numFmtId="176" fontId="39" fillId="0" borderId="43" xfId="0" applyNumberFormat="1" applyFont="1" applyBorder="1" applyAlignment="1" applyProtection="1">
      <alignment horizontal="right" vertical="center"/>
    </xf>
    <xf numFmtId="176" fontId="39" fillId="0" borderId="16" xfId="0" applyNumberFormat="1" applyFont="1" applyBorder="1" applyAlignment="1" applyProtection="1">
      <alignment horizontal="right" vertical="center"/>
    </xf>
    <xf numFmtId="176" fontId="39" fillId="0" borderId="21" xfId="0" applyNumberFormat="1" applyFont="1" applyBorder="1" applyAlignment="1" applyProtection="1">
      <alignment horizontal="right" vertical="center"/>
    </xf>
    <xf numFmtId="10" fontId="4" fillId="0" borderId="0" xfId="0" applyNumberFormat="1" applyFont="1" applyBorder="1" applyAlignment="1" applyProtection="1"/>
    <xf numFmtId="10" fontId="17" fillId="0" borderId="0" xfId="0" applyNumberFormat="1" applyFont="1" applyBorder="1" applyAlignment="1" applyProtection="1"/>
    <xf numFmtId="10" fontId="32" fillId="0" borderId="50" xfId="0" applyNumberFormat="1" applyFont="1" applyBorder="1" applyAlignment="1" applyProtection="1">
      <alignment horizontal="center" vertical="center" wrapText="1"/>
    </xf>
    <xf numFmtId="10" fontId="32" fillId="0" borderId="0" xfId="0" applyNumberFormat="1" applyFont="1" applyBorder="1" applyAlignment="1" applyProtection="1">
      <alignment horizontal="right" vertical="center"/>
    </xf>
    <xf numFmtId="10" fontId="32" fillId="0" borderId="1" xfId="0" applyNumberFormat="1" applyFont="1" applyBorder="1" applyAlignment="1" applyProtection="1">
      <alignment horizontal="right" vertical="center"/>
    </xf>
    <xf numFmtId="0" fontId="26" fillId="0" borderId="43" xfId="0" applyNumberFormat="1" applyFont="1" applyFill="1" applyBorder="1" applyAlignment="1" applyProtection="1">
      <alignment horizontal="center" vertical="center" wrapText="1"/>
    </xf>
    <xf numFmtId="0" fontId="28" fillId="0" borderId="47" xfId="0" applyNumberFormat="1" applyFont="1" applyFill="1" applyBorder="1" applyAlignment="1" applyProtection="1">
      <alignment vertical="center" wrapText="1"/>
    </xf>
    <xf numFmtId="0" fontId="26" fillId="0" borderId="10" xfId="0" applyNumberFormat="1" applyFont="1" applyFill="1" applyBorder="1" applyAlignment="1" applyProtection="1">
      <alignment vertical="center" wrapText="1"/>
    </xf>
    <xf numFmtId="0" fontId="38" fillId="0" borderId="0" xfId="0" applyFont="1" applyBorder="1">
      <alignment vertical="center"/>
    </xf>
    <xf numFmtId="0" fontId="0" fillId="0" borderId="0" xfId="0" applyBorder="1" applyAlignment="1">
      <alignment horizontal="left" vertical="center" indent="1"/>
    </xf>
    <xf numFmtId="0" fontId="45" fillId="0" borderId="0" xfId="1" applyFont="1" applyBorder="1" applyAlignment="1" applyProtection="1"/>
    <xf numFmtId="3" fontId="42" fillId="0" borderId="43" xfId="0" applyNumberFormat="1" applyFont="1" applyFill="1" applyBorder="1" applyAlignment="1" applyProtection="1">
      <alignment horizontal="right" vertical="center"/>
    </xf>
    <xf numFmtId="0" fontId="38" fillId="0" borderId="0" xfId="0" applyFont="1">
      <alignment vertical="center"/>
    </xf>
    <xf numFmtId="0" fontId="40" fillId="0" borderId="0" xfId="1" applyFont="1" applyBorder="1" applyAlignment="1" applyProtection="1">
      <alignment horizontal="center" vertical="center" wrapText="1"/>
    </xf>
    <xf numFmtId="176" fontId="39" fillId="0" borderId="18" xfId="0" applyNumberFormat="1" applyFont="1" applyBorder="1" applyAlignment="1" applyProtection="1">
      <alignment horizontal="right" vertical="center"/>
    </xf>
    <xf numFmtId="0" fontId="46" fillId="0" borderId="0" xfId="1" applyFont="1" applyBorder="1" applyAlignment="1" applyProtection="1"/>
    <xf numFmtId="178" fontId="47" fillId="0" borderId="21" xfId="0" applyNumberFormat="1" applyFont="1" applyBorder="1" applyAlignment="1" applyProtection="1">
      <alignment horizontal="right" vertical="center"/>
    </xf>
    <xf numFmtId="179" fontId="47" fillId="0" borderId="21" xfId="0" applyNumberFormat="1" applyFont="1" applyBorder="1" applyAlignment="1" applyProtection="1">
      <alignment horizontal="right" vertical="center"/>
    </xf>
    <xf numFmtId="178" fontId="16" fillId="0" borderId="0" xfId="0" applyNumberFormat="1" applyFont="1" applyBorder="1" applyAlignment="1" applyProtection="1"/>
    <xf numFmtId="178" fontId="47" fillId="0" borderId="0" xfId="0" applyNumberFormat="1" applyFont="1" applyBorder="1" applyAlignment="1" applyProtection="1">
      <alignment horizontal="right" vertical="center"/>
    </xf>
    <xf numFmtId="0" fontId="0" fillId="0" borderId="53" xfId="0" applyBorder="1" applyAlignment="1">
      <alignment horizontal="left" vertical="center" indent="1"/>
    </xf>
    <xf numFmtId="183" fontId="0" fillId="0" borderId="0" xfId="0" applyNumberFormat="1" applyBorder="1">
      <alignment vertical="center"/>
    </xf>
    <xf numFmtId="0" fontId="0" fillId="0" borderId="27" xfId="0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3" fontId="0" fillId="0" borderId="48" xfId="0" applyNumberFormat="1" applyBorder="1">
      <alignment vertical="center"/>
    </xf>
    <xf numFmtId="0" fontId="34" fillId="0" borderId="56" xfId="0" applyFont="1" applyBorder="1" applyAlignment="1" applyProtection="1">
      <alignment horizontal="center"/>
    </xf>
    <xf numFmtId="178" fontId="47" fillId="0" borderId="57" xfId="0" applyNumberFormat="1" applyFont="1" applyBorder="1" applyAlignment="1" applyProtection="1">
      <alignment horizontal="right" vertical="center"/>
    </xf>
    <xf numFmtId="0" fontId="38" fillId="0" borderId="36" xfId="0" applyFont="1" applyBorder="1">
      <alignment vertical="center"/>
    </xf>
    <xf numFmtId="178" fontId="47" fillId="0" borderId="38" xfId="0" applyNumberFormat="1" applyFont="1" applyBorder="1" applyAlignment="1" applyProtection="1">
      <alignment horizontal="right" vertical="center"/>
    </xf>
    <xf numFmtId="178" fontId="17" fillId="0" borderId="0" xfId="0" applyNumberFormat="1" applyFont="1" applyBorder="1" applyAlignment="1" applyProtection="1">
      <alignment horizontal="right" vertical="center"/>
    </xf>
    <xf numFmtId="178" fontId="32" fillId="0" borderId="39" xfId="0" applyNumberFormat="1" applyFont="1" applyBorder="1" applyAlignment="1" applyProtection="1">
      <alignment horizontal="right" vertical="center"/>
    </xf>
    <xf numFmtId="0" fontId="0" fillId="0" borderId="0" xfId="0" applyFont="1">
      <alignment vertical="center"/>
    </xf>
    <xf numFmtId="0" fontId="25" fillId="0" borderId="58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0" fontId="52" fillId="0" borderId="0" xfId="1" applyFont="1" applyBorder="1" applyAlignment="1" applyProtection="1"/>
    <xf numFmtId="0" fontId="52" fillId="0" borderId="0" xfId="0" applyFont="1" applyBorder="1" applyAlignment="1" applyProtection="1">
      <alignment horizontal="right" vertical="center" wrapText="1"/>
    </xf>
    <xf numFmtId="0" fontId="52" fillId="0" borderId="43" xfId="1" applyFont="1" applyBorder="1" applyAlignment="1" applyProtection="1">
      <alignment horizontal="center" vertical="center"/>
    </xf>
    <xf numFmtId="0" fontId="53" fillId="0" borderId="43" xfId="0" applyFont="1" applyBorder="1" applyAlignment="1" applyProtection="1">
      <alignment horizontal="center" vertical="center" wrapText="1"/>
    </xf>
    <xf numFmtId="0" fontId="54" fillId="0" borderId="43" xfId="1" applyFont="1" applyBorder="1" applyAlignment="1" applyProtection="1">
      <alignment vertical="center"/>
    </xf>
    <xf numFmtId="181" fontId="54" fillId="0" borderId="43" xfId="1" applyNumberFormat="1" applyFont="1" applyBorder="1" applyAlignment="1" applyProtection="1">
      <alignment vertical="center"/>
    </xf>
    <xf numFmtId="0" fontId="55" fillId="0" borderId="43" xfId="1" applyFont="1" applyBorder="1" applyAlignment="1" applyProtection="1">
      <alignment horizontal="left" vertical="center" indent="1"/>
    </xf>
    <xf numFmtId="181" fontId="49" fillId="0" borderId="43" xfId="1" applyNumberFormat="1" applyFont="1" applyBorder="1" applyAlignment="1" applyProtection="1">
      <alignment vertical="center"/>
    </xf>
    <xf numFmtId="0" fontId="54" fillId="0" borderId="43" xfId="1" applyFont="1" applyBorder="1" applyAlignment="1" applyProtection="1">
      <alignment horizontal="center" vertical="center"/>
    </xf>
    <xf numFmtId="4" fontId="6" fillId="0" borderId="42" xfId="0" applyNumberFormat="1" applyFont="1" applyBorder="1">
      <alignment vertical="center"/>
    </xf>
    <xf numFmtId="4" fontId="0" fillId="0" borderId="42" xfId="0" applyNumberFormat="1" applyFont="1" applyBorder="1">
      <alignment vertical="center"/>
    </xf>
    <xf numFmtId="0" fontId="56" fillId="0" borderId="0" xfId="0" applyFont="1">
      <alignment vertical="center"/>
    </xf>
    <xf numFmtId="176" fontId="32" fillId="0" borderId="23" xfId="0" applyNumberFormat="1" applyFont="1" applyBorder="1" applyAlignment="1" applyProtection="1">
      <alignment horizontal="right" vertical="center"/>
    </xf>
    <xf numFmtId="10" fontId="32" fillId="0" borderId="21" xfId="0" applyNumberFormat="1" applyFont="1" applyBorder="1" applyAlignment="1" applyProtection="1">
      <alignment horizontal="right" vertical="center"/>
    </xf>
    <xf numFmtId="0" fontId="0" fillId="0" borderId="5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82" fontId="42" fillId="0" borderId="43" xfId="0" applyNumberFormat="1" applyFont="1" applyFill="1" applyBorder="1" applyAlignment="1" applyProtection="1">
      <alignment horizontal="right" vertical="center"/>
    </xf>
    <xf numFmtId="3" fontId="27" fillId="0" borderId="43" xfId="0" applyNumberFormat="1" applyFont="1" applyFill="1" applyBorder="1" applyAlignment="1" applyProtection="1">
      <alignment horizontal="right" vertical="center"/>
    </xf>
    <xf numFmtId="182" fontId="27" fillId="0" borderId="43" xfId="0" applyNumberFormat="1" applyFont="1" applyFill="1" applyBorder="1" applyAlignment="1" applyProtection="1">
      <alignment horizontal="right" vertical="center"/>
    </xf>
    <xf numFmtId="3" fontId="42" fillId="3" borderId="43" xfId="0" applyNumberFormat="1" applyFont="1" applyFill="1" applyBorder="1" applyAlignment="1" applyProtection="1">
      <alignment horizontal="right" vertical="center"/>
    </xf>
    <xf numFmtId="0" fontId="0" fillId="0" borderId="0" xfId="0" applyFont="1" applyBorder="1">
      <alignment vertical="center"/>
    </xf>
    <xf numFmtId="0" fontId="0" fillId="0" borderId="60" xfId="0" applyFont="1" applyBorder="1" applyAlignment="1">
      <alignment horizontal="center" vertical="center"/>
    </xf>
    <xf numFmtId="0" fontId="44" fillId="0" borderId="62" xfId="0" applyFont="1" applyBorder="1" applyAlignment="1">
      <alignment horizontal="left" vertical="center" indent="1"/>
    </xf>
    <xf numFmtId="3" fontId="27" fillId="0" borderId="63" xfId="0" applyNumberFormat="1" applyFont="1" applyFill="1" applyBorder="1" applyAlignment="1" applyProtection="1">
      <alignment horizontal="right" vertical="center"/>
    </xf>
    <xf numFmtId="0" fontId="0" fillId="0" borderId="62" xfId="0" applyBorder="1" applyAlignment="1">
      <alignment horizontal="left" vertical="center" indent="1"/>
    </xf>
    <xf numFmtId="0" fontId="38" fillId="0" borderId="62" xfId="0" applyFont="1" applyBorder="1" applyAlignment="1">
      <alignment horizontal="left" vertical="center" indent="1"/>
    </xf>
    <xf numFmtId="0" fontId="44" fillId="3" borderId="62" xfId="0" applyFont="1" applyFill="1" applyBorder="1" applyAlignment="1">
      <alignment horizontal="left" vertical="center" indent="1"/>
    </xf>
    <xf numFmtId="0" fontId="41" fillId="0" borderId="64" xfId="0" applyFont="1" applyBorder="1" applyAlignment="1">
      <alignment horizontal="center" vertical="center"/>
    </xf>
    <xf numFmtId="3" fontId="42" fillId="0" borderId="58" xfId="0" applyNumberFormat="1" applyFont="1" applyFill="1" applyBorder="1" applyAlignment="1" applyProtection="1">
      <alignment horizontal="right" vertical="center"/>
    </xf>
    <xf numFmtId="3" fontId="27" fillId="0" borderId="65" xfId="0" applyNumberFormat="1" applyFont="1" applyFill="1" applyBorder="1" applyAlignment="1" applyProtection="1">
      <alignment horizontal="right" vertical="center"/>
    </xf>
    <xf numFmtId="3" fontId="57" fillId="3" borderId="43" xfId="0" applyNumberFormat="1" applyFont="1" applyFill="1" applyBorder="1" applyAlignment="1" applyProtection="1">
      <alignment horizontal="right" vertical="center"/>
    </xf>
    <xf numFmtId="3" fontId="43" fillId="3" borderId="43" xfId="0" applyNumberFormat="1" applyFont="1" applyFill="1" applyBorder="1" applyAlignment="1" applyProtection="1">
      <alignment horizontal="right" vertical="center"/>
    </xf>
    <xf numFmtId="0" fontId="43" fillId="3" borderId="43" xfId="0" applyNumberFormat="1" applyFont="1" applyFill="1" applyBorder="1" applyAlignment="1" applyProtection="1">
      <alignment horizontal="left" vertical="center"/>
    </xf>
    <xf numFmtId="3" fontId="42" fillId="0" borderId="63" xfId="0" applyNumberFormat="1" applyFont="1" applyFill="1" applyBorder="1" applyAlignment="1" applyProtection="1">
      <alignment horizontal="right" vertical="center"/>
    </xf>
    <xf numFmtId="0" fontId="0" fillId="0" borderId="62" xfId="0" applyFont="1" applyBorder="1" applyAlignment="1">
      <alignment horizontal="left" vertical="center" indent="1"/>
    </xf>
    <xf numFmtId="0" fontId="0" fillId="3" borderId="62" xfId="0" applyFill="1" applyBorder="1" applyAlignment="1">
      <alignment horizontal="left" vertical="center" indent="1"/>
    </xf>
    <xf numFmtId="0" fontId="42" fillId="3" borderId="43" xfId="0" applyNumberFormat="1" applyFont="1" applyFill="1" applyBorder="1" applyAlignment="1" applyProtection="1">
      <alignment horizontal="left" vertical="center"/>
    </xf>
    <xf numFmtId="184" fontId="6" fillId="0" borderId="0" xfId="0" applyNumberFormat="1" applyFont="1">
      <alignment vertical="center"/>
    </xf>
    <xf numFmtId="0" fontId="6" fillId="0" borderId="0" xfId="0" applyFont="1">
      <alignment vertical="center"/>
    </xf>
    <xf numFmtId="184" fontId="6" fillId="0" borderId="0" xfId="0" applyNumberFormat="1" applyFont="1" applyBorder="1">
      <alignment vertical="center"/>
    </xf>
    <xf numFmtId="0" fontId="6" fillId="0" borderId="0" xfId="0" applyFont="1" applyBorder="1" applyAlignment="1">
      <alignment horizontal="right" vertical="center"/>
    </xf>
    <xf numFmtId="184" fontId="6" fillId="0" borderId="8" xfId="0" applyNumberFormat="1" applyFont="1" applyBorder="1" applyAlignment="1">
      <alignment horizontal="center" vertical="center" wrapText="1"/>
    </xf>
    <xf numFmtId="177" fontId="6" fillId="0" borderId="61" xfId="0" applyNumberFormat="1" applyFont="1" applyBorder="1" applyAlignment="1">
      <alignment horizontal="center" vertical="center" wrapText="1"/>
    </xf>
    <xf numFmtId="184" fontId="27" fillId="0" borderId="58" xfId="0" applyNumberFormat="1" applyFont="1" applyFill="1" applyBorder="1" applyAlignment="1" applyProtection="1">
      <alignment horizontal="right" vertical="center"/>
    </xf>
    <xf numFmtId="0" fontId="4" fillId="3" borderId="0" xfId="0" applyFont="1" applyFill="1" applyBorder="1" applyAlignment="1" applyProtection="1"/>
    <xf numFmtId="0" fontId="32" fillId="3" borderId="0" xfId="0" applyFont="1" applyFill="1" applyBorder="1" applyAlignment="1" applyProtection="1">
      <alignment horizontal="right"/>
    </xf>
    <xf numFmtId="178" fontId="32" fillId="3" borderId="2" xfId="0" applyNumberFormat="1" applyFont="1" applyFill="1" applyBorder="1" applyAlignment="1" applyProtection="1">
      <alignment horizontal="right" vertical="center"/>
    </xf>
    <xf numFmtId="178" fontId="32" fillId="3" borderId="13" xfId="0" applyNumberFormat="1" applyFont="1" applyFill="1" applyBorder="1" applyAlignment="1" applyProtection="1">
      <alignment horizontal="right" vertical="center"/>
    </xf>
    <xf numFmtId="178" fontId="32" fillId="3" borderId="40" xfId="0" applyNumberFormat="1" applyFont="1" applyFill="1" applyBorder="1" applyAlignment="1" applyProtection="1">
      <alignment horizontal="right" vertical="center"/>
    </xf>
    <xf numFmtId="178" fontId="32" fillId="3" borderId="34" xfId="0" applyNumberFormat="1" applyFont="1" applyFill="1" applyBorder="1" applyAlignment="1" applyProtection="1">
      <alignment horizontal="right" vertical="center"/>
    </xf>
    <xf numFmtId="178" fontId="32" fillId="3" borderId="37" xfId="0" applyNumberFormat="1" applyFont="1" applyFill="1" applyBorder="1" applyAlignment="1" applyProtection="1">
      <alignment horizontal="right" vertical="center"/>
    </xf>
    <xf numFmtId="178" fontId="40" fillId="3" borderId="54" xfId="1" applyNumberFormat="1" applyFont="1" applyFill="1" applyBorder="1" applyAlignment="1" applyProtection="1">
      <alignment horizontal="right" vertical="center" wrapText="1"/>
    </xf>
    <xf numFmtId="0" fontId="4" fillId="3" borderId="0" xfId="0" applyFont="1" applyFill="1" applyBorder="1" applyAlignment="1" applyProtection="1">
      <alignment horizontal="right"/>
    </xf>
    <xf numFmtId="0" fontId="35" fillId="0" borderId="43" xfId="1" applyFont="1" applyBorder="1" applyAlignment="1" applyProtection="1">
      <alignment horizontal="center" vertical="center"/>
    </xf>
    <xf numFmtId="0" fontId="58" fillId="0" borderId="43" xfId="1" applyFont="1" applyBorder="1" applyAlignment="1" applyProtection="1">
      <alignment horizontal="left" vertical="center" indent="1"/>
    </xf>
    <xf numFmtId="0" fontId="59" fillId="0" borderId="43" xfId="1" applyFont="1" applyBorder="1" applyAlignment="1" applyProtection="1">
      <alignment vertical="center"/>
    </xf>
    <xf numFmtId="0" fontId="33" fillId="0" borderId="43" xfId="1" applyFont="1" applyBorder="1" applyAlignment="1" applyProtection="1">
      <alignment vertical="center"/>
    </xf>
    <xf numFmtId="181" fontId="33" fillId="0" borderId="43" xfId="1" applyNumberFormat="1" applyFont="1" applyBorder="1" applyAlignment="1" applyProtection="1">
      <alignment vertical="center"/>
    </xf>
    <xf numFmtId="0" fontId="3" fillId="0" borderId="0" xfId="1" applyFont="1" applyAlignment="1"/>
    <xf numFmtId="0" fontId="60" fillId="0" borderId="43" xfId="1" applyFont="1" applyBorder="1" applyAlignment="1" applyProtection="1">
      <alignment horizontal="left" vertical="center" indent="1"/>
    </xf>
    <xf numFmtId="181" fontId="59" fillId="0" borderId="43" xfId="1" applyNumberFormat="1" applyFont="1" applyBorder="1" applyAlignment="1" applyProtection="1">
      <alignment vertical="center"/>
    </xf>
    <xf numFmtId="0" fontId="50" fillId="3" borderId="0" xfId="0" applyFont="1" applyFill="1" applyBorder="1" applyAlignment="1" applyProtection="1">
      <alignment horizontal="center" vertical="center"/>
    </xf>
    <xf numFmtId="0" fontId="52" fillId="3" borderId="0" xfId="1" applyFont="1" applyFill="1" applyBorder="1" applyAlignment="1" applyProtection="1">
      <alignment horizontal="center"/>
    </xf>
    <xf numFmtId="0" fontId="35" fillId="3" borderId="43" xfId="1" applyFont="1" applyFill="1" applyBorder="1" applyAlignment="1" applyProtection="1">
      <alignment horizontal="center" vertical="center"/>
    </xf>
    <xf numFmtId="0" fontId="54" fillId="3" borderId="43" xfId="1" applyFont="1" applyFill="1" applyBorder="1" applyAlignment="1" applyProtection="1">
      <alignment horizontal="center" vertical="center"/>
    </xf>
    <xf numFmtId="0" fontId="55" fillId="3" borderId="43" xfId="1" applyFont="1" applyFill="1" applyBorder="1" applyAlignment="1" applyProtection="1">
      <alignment horizontal="center" vertical="center"/>
    </xf>
    <xf numFmtId="0" fontId="33" fillId="3" borderId="43" xfId="1" applyFont="1" applyFill="1" applyBorder="1" applyAlignment="1" applyProtection="1">
      <alignment horizontal="center" vertical="center"/>
    </xf>
    <xf numFmtId="0" fontId="60" fillId="3" borderId="43" xfId="1" applyFont="1" applyFill="1" applyBorder="1" applyAlignment="1" applyProtection="1">
      <alignment horizontal="center" vertical="center"/>
    </xf>
    <xf numFmtId="0" fontId="58" fillId="3" borderId="43" xfId="1" applyFont="1" applyFill="1" applyBorder="1" applyAlignment="1" applyProtection="1">
      <alignment horizontal="center" vertical="center"/>
    </xf>
    <xf numFmtId="0" fontId="4" fillId="3" borderId="0" xfId="1" applyFont="1" applyFill="1" applyBorder="1" applyAlignment="1" applyProtection="1">
      <alignment horizontal="center"/>
    </xf>
    <xf numFmtId="0" fontId="60" fillId="0" borderId="43" xfId="1" applyFont="1" applyBorder="1" applyAlignment="1" applyProtection="1">
      <alignment vertical="center"/>
    </xf>
    <xf numFmtId="0" fontId="44" fillId="0" borderId="62" xfId="0" applyFont="1" applyFill="1" applyBorder="1" applyAlignment="1">
      <alignment horizontal="left" vertical="center" indent="1"/>
    </xf>
    <xf numFmtId="0" fontId="45" fillId="0" borderId="0" xfId="1" applyFont="1" applyFill="1" applyBorder="1" applyAlignment="1" applyProtection="1"/>
    <xf numFmtId="0" fontId="0" fillId="0" borderId="62" xfId="0" applyFill="1" applyBorder="1" applyAlignment="1">
      <alignment horizontal="left" vertical="center" indent="1"/>
    </xf>
    <xf numFmtId="0" fontId="4" fillId="0" borderId="0" xfId="1" applyFont="1" applyFill="1" applyBorder="1" applyAlignment="1" applyProtection="1"/>
    <xf numFmtId="0" fontId="32" fillId="0" borderId="0" xfId="0" applyFont="1" applyBorder="1" applyAlignment="1" applyProtection="1">
      <alignment vertical="center"/>
    </xf>
    <xf numFmtId="176" fontId="32" fillId="0" borderId="13" xfId="0" applyNumberFormat="1" applyFont="1" applyBorder="1" applyAlignment="1" applyProtection="1">
      <alignment horizontal="right" vertical="center"/>
    </xf>
    <xf numFmtId="176" fontId="61" fillId="0" borderId="43" xfId="0" applyNumberFormat="1" applyFont="1" applyBorder="1" applyAlignment="1" applyProtection="1">
      <alignment horizontal="right" vertical="center"/>
    </xf>
    <xf numFmtId="176" fontId="39" fillId="0" borderId="36" xfId="0" applyNumberFormat="1" applyFont="1" applyBorder="1" applyAlignment="1" applyProtection="1">
      <alignment horizontal="right" vertical="center"/>
    </xf>
    <xf numFmtId="10" fontId="39" fillId="0" borderId="58" xfId="0" applyNumberFormat="1" applyFont="1" applyBorder="1" applyAlignment="1" applyProtection="1">
      <alignment horizontal="right" vertical="center"/>
    </xf>
    <xf numFmtId="10" fontId="39" fillId="0" borderId="31" xfId="0" applyNumberFormat="1" applyFont="1" applyBorder="1" applyAlignment="1" applyProtection="1">
      <alignment horizontal="right" vertical="center"/>
    </xf>
    <xf numFmtId="0" fontId="43" fillId="0" borderId="43" xfId="0" applyNumberFormat="1" applyFont="1" applyFill="1" applyBorder="1" applyAlignment="1" applyProtection="1">
      <alignment horizontal="left" vertical="center"/>
    </xf>
    <xf numFmtId="179" fontId="47" fillId="0" borderId="36" xfId="0" applyNumberFormat="1" applyFont="1" applyBorder="1" applyAlignment="1" applyProtection="1">
      <alignment horizontal="right" vertical="center"/>
    </xf>
    <xf numFmtId="178" fontId="47" fillId="0" borderId="43" xfId="0" applyNumberFormat="1" applyFont="1" applyBorder="1" applyAlignment="1" applyProtection="1">
      <alignment horizontal="right" vertical="center"/>
    </xf>
    <xf numFmtId="179" fontId="47" fillId="0" borderId="66" xfId="0" applyNumberFormat="1" applyFont="1" applyBorder="1" applyAlignment="1" applyProtection="1">
      <alignment horizontal="right" vertical="center"/>
    </xf>
    <xf numFmtId="179" fontId="47" fillId="0" borderId="25" xfId="0" applyNumberFormat="1" applyFont="1" applyBorder="1" applyAlignment="1" applyProtection="1">
      <alignment horizontal="right" vertical="center"/>
    </xf>
    <xf numFmtId="178" fontId="32" fillId="0" borderId="18" xfId="0" applyNumberFormat="1" applyFont="1" applyBorder="1" applyAlignment="1" applyProtection="1">
      <alignment horizontal="right" vertical="center"/>
    </xf>
    <xf numFmtId="4" fontId="0" fillId="0" borderId="31" xfId="0" applyNumberFormat="1" applyFont="1" applyBorder="1">
      <alignment vertical="center"/>
    </xf>
    <xf numFmtId="10" fontId="39" fillId="0" borderId="43" xfId="0" applyNumberFormat="1" applyFont="1" applyBorder="1" applyAlignment="1" applyProtection="1">
      <alignment horizontal="right" vertical="center"/>
    </xf>
    <xf numFmtId="10" fontId="39" fillId="0" borderId="42" xfId="0" applyNumberFormat="1" applyFont="1" applyBorder="1" applyAlignment="1" applyProtection="1">
      <alignment horizontal="right" vertical="center"/>
    </xf>
    <xf numFmtId="176" fontId="39" fillId="0" borderId="0" xfId="0" applyNumberFormat="1" applyFont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left" vertical="top" wrapText="1"/>
    </xf>
    <xf numFmtId="0" fontId="17" fillId="0" borderId="4" xfId="0" applyFont="1" applyBorder="1" applyAlignment="1" applyProtection="1">
      <alignment horizontal="left" vertical="top"/>
    </xf>
    <xf numFmtId="0" fontId="17" fillId="0" borderId="0" xfId="0" applyFont="1" applyBorder="1" applyAlignment="1" applyProtection="1">
      <alignment horizontal="left" vertical="top"/>
    </xf>
    <xf numFmtId="0" fontId="48" fillId="0" borderId="0" xfId="0" applyFont="1" applyAlignment="1">
      <alignment horizontal="center" vertical="center"/>
    </xf>
    <xf numFmtId="49" fontId="15" fillId="0" borderId="0" xfId="1" applyNumberFormat="1" applyFont="1" applyBorder="1" applyAlignment="1" applyProtection="1">
      <alignment horizontal="center" vertical="center"/>
    </xf>
    <xf numFmtId="49" fontId="51" fillId="0" borderId="0" xfId="1" applyNumberFormat="1" applyFont="1" applyBorder="1" applyAlignment="1" applyProtection="1">
      <alignment horizontal="center" vertical="center"/>
    </xf>
    <xf numFmtId="0" fontId="25" fillId="0" borderId="22" xfId="0" applyNumberFormat="1" applyFont="1" applyFill="1" applyBorder="1" applyAlignment="1" applyProtection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/>
    </xf>
    <xf numFmtId="0" fontId="25" fillId="0" borderId="27" xfId="0" applyNumberFormat="1" applyFont="1" applyFill="1" applyBorder="1" applyAlignment="1" applyProtection="1">
      <alignment horizontal="center" vertical="center" wrapText="1"/>
    </xf>
    <xf numFmtId="0" fontId="35" fillId="0" borderId="5" xfId="0" applyFont="1" applyBorder="1" applyAlignment="1" applyProtection="1">
      <alignment horizontal="center" vertical="center"/>
    </xf>
    <xf numFmtId="0" fontId="35" fillId="0" borderId="34" xfId="0" applyFont="1" applyBorder="1" applyAlignment="1" applyProtection="1">
      <alignment horizontal="center" vertical="center"/>
    </xf>
    <xf numFmtId="0" fontId="35" fillId="0" borderId="11" xfId="0" applyFont="1" applyBorder="1" applyAlignment="1" applyProtection="1">
      <alignment horizontal="center" vertical="center" wrapText="1"/>
    </xf>
    <xf numFmtId="0" fontId="35" fillId="0" borderId="40" xfId="0" applyFont="1" applyBorder="1" applyAlignment="1" applyProtection="1">
      <alignment horizontal="center" vertical="center"/>
    </xf>
    <xf numFmtId="0" fontId="35" fillId="0" borderId="12" xfId="0" applyFont="1" applyBorder="1" applyAlignment="1" applyProtection="1">
      <alignment horizontal="center" vertical="center" wrapText="1"/>
    </xf>
    <xf numFmtId="0" fontId="35" fillId="0" borderId="35" xfId="0" applyFont="1" applyBorder="1" applyAlignment="1" applyProtection="1">
      <alignment horizontal="center" vertical="center"/>
    </xf>
    <xf numFmtId="0" fontId="32" fillId="0" borderId="24" xfId="0" applyFont="1" applyBorder="1" applyAlignment="1" applyProtection="1">
      <alignment horizontal="center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0" fontId="32" fillId="0" borderId="7" xfId="0" applyFont="1" applyBorder="1" applyAlignment="1" applyProtection="1">
      <alignment horizontal="center" vertical="center"/>
    </xf>
    <xf numFmtId="0" fontId="32" fillId="0" borderId="55" xfId="0" applyFont="1" applyBorder="1" applyAlignment="1" applyProtection="1">
      <alignment horizontal="center" vertical="center"/>
    </xf>
    <xf numFmtId="0" fontId="35" fillId="3" borderId="11" xfId="0" applyFont="1" applyFill="1" applyBorder="1" applyAlignment="1" applyProtection="1">
      <alignment horizontal="center" vertical="center" wrapText="1"/>
    </xf>
    <xf numFmtId="0" fontId="35" fillId="3" borderId="40" xfId="0" applyFont="1" applyFill="1" applyBorder="1" applyAlignment="1" applyProtection="1">
      <alignment horizontal="center" vertical="center"/>
    </xf>
    <xf numFmtId="0" fontId="35" fillId="0" borderId="28" xfId="0" applyFont="1" applyBorder="1" applyAlignment="1" applyProtection="1">
      <alignment horizontal="center" vertical="center" wrapText="1"/>
    </xf>
    <xf numFmtId="0" fontId="35" fillId="0" borderId="22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 wrapText="1"/>
    </xf>
    <xf numFmtId="0" fontId="35" fillId="0" borderId="7" xfId="0" applyFont="1" applyBorder="1" applyAlignment="1" applyProtection="1">
      <alignment horizontal="center" vertical="center"/>
    </xf>
    <xf numFmtId="0" fontId="35" fillId="0" borderId="55" xfId="0" applyFont="1" applyBorder="1" applyAlignment="1" applyProtection="1">
      <alignment horizontal="center" vertical="center"/>
    </xf>
    <xf numFmtId="0" fontId="27" fillId="0" borderId="32" xfId="0" applyFont="1" applyFill="1" applyBorder="1" applyAlignment="1">
      <alignment horizontal="center" vertical="center" wrapText="1"/>
    </xf>
    <xf numFmtId="0" fontId="27" fillId="0" borderId="8" xfId="0" applyNumberFormat="1" applyFont="1" applyFill="1" applyBorder="1" applyAlignment="1" applyProtection="1">
      <alignment horizontal="center" vertical="center" wrapText="1"/>
    </xf>
    <xf numFmtId="0" fontId="27" fillId="0" borderId="45" xfId="0" applyNumberFormat="1" applyFont="1" applyFill="1" applyBorder="1" applyAlignment="1" applyProtection="1">
      <alignment horizontal="center" vertical="center" wrapText="1"/>
    </xf>
    <xf numFmtId="0" fontId="28" fillId="0" borderId="14" xfId="1" applyFont="1" applyFill="1" applyBorder="1" applyAlignment="1" applyProtection="1">
      <alignment horizontal="left" wrapText="1"/>
    </xf>
    <xf numFmtId="0" fontId="28" fillId="0" borderId="0" xfId="1" applyFont="1" applyFill="1" applyBorder="1" applyAlignment="1" applyProtection="1">
      <alignment horizontal="left" wrapText="1"/>
    </xf>
    <xf numFmtId="0" fontId="28" fillId="0" borderId="8" xfId="1" applyFont="1" applyFill="1" applyBorder="1" applyAlignment="1" applyProtection="1">
      <alignment horizontal="center" vertical="center"/>
    </xf>
    <xf numFmtId="0" fontId="6" fillId="0" borderId="45" xfId="0" applyFont="1" applyBorder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</cellXfs>
  <cellStyles count="10">
    <cellStyle name="百分比 2" xfId="3"/>
    <cellStyle name="常规" xfId="0" builtinId="0"/>
    <cellStyle name="常规 17" xfId="5"/>
    <cellStyle name="常规 2" xfId="1"/>
    <cellStyle name="常规 2 2" xfId="6"/>
    <cellStyle name="常规 3" xfId="2"/>
    <cellStyle name="常规 4" xfId="4"/>
    <cellStyle name="常规 48" xfId="7"/>
    <cellStyle name="常规 5" xfId="8"/>
    <cellStyle name="常规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tabSelected="1" workbookViewId="0">
      <selection activeCell="G9" sqref="G9"/>
    </sheetView>
  </sheetViews>
  <sheetFormatPr defaultColWidth="54.625" defaultRowHeight="48" customHeight="1"/>
  <cols>
    <col min="1" max="1" width="32.625" style="3" customWidth="1"/>
    <col min="2" max="3" width="12.625" style="3" customWidth="1"/>
    <col min="4" max="5" width="12.625" style="139" customWidth="1"/>
    <col min="6" max="6" width="11" style="3" bestFit="1" customWidth="1"/>
    <col min="7" max="7" width="54.625" style="3"/>
    <col min="8" max="16384" width="54.625" style="6"/>
  </cols>
  <sheetData>
    <row r="1" spans="1:6" ht="20.100000000000001" customHeight="1">
      <c r="A1" s="58" t="s">
        <v>598</v>
      </c>
    </row>
    <row r="2" spans="1:6" s="2" customFormat="1" ht="46.5" customHeight="1">
      <c r="A2" s="265" t="s">
        <v>513</v>
      </c>
      <c r="B2" s="265"/>
      <c r="C2" s="265"/>
      <c r="D2" s="265"/>
      <c r="E2" s="265"/>
    </row>
    <row r="3" spans="1:6" s="3" customFormat="1" ht="18.75" customHeight="1" thickBot="1">
      <c r="A3" s="17"/>
      <c r="B3" s="17"/>
      <c r="C3" s="17"/>
      <c r="D3" s="140"/>
      <c r="E3" s="142" t="s">
        <v>0</v>
      </c>
    </row>
    <row r="4" spans="1:6" s="3" customFormat="1" ht="43.5" customHeight="1">
      <c r="A4" s="80" t="s">
        <v>1</v>
      </c>
      <c r="B4" s="81" t="s">
        <v>23</v>
      </c>
      <c r="C4" s="81" t="s">
        <v>24</v>
      </c>
      <c r="D4" s="141" t="s">
        <v>25</v>
      </c>
      <c r="E4" s="141" t="s">
        <v>26</v>
      </c>
      <c r="F4" s="152" t="s">
        <v>186</v>
      </c>
    </row>
    <row r="5" spans="1:6" s="3" customFormat="1" ht="24" customHeight="1">
      <c r="A5" s="82" t="s">
        <v>19</v>
      </c>
      <c r="B5" s="138">
        <f>SUM(B6:B20)</f>
        <v>4261</v>
      </c>
      <c r="C5" s="136">
        <f>SUM(C6:C20)</f>
        <v>5135</v>
      </c>
      <c r="D5" s="262">
        <f>C5/B5</f>
        <v>1.2051161699131658</v>
      </c>
      <c r="E5" s="263">
        <f>C5/F5</f>
        <v>1.3132992327365729</v>
      </c>
      <c r="F5" s="264">
        <f>SUM(F6:F20)</f>
        <v>3910</v>
      </c>
    </row>
    <row r="6" spans="1:6" s="3" customFormat="1" ht="24" customHeight="1">
      <c r="A6" s="76" t="s">
        <v>4</v>
      </c>
      <c r="B6" s="135">
        <v>3025</v>
      </c>
      <c r="C6" s="83">
        <v>3473</v>
      </c>
      <c r="D6" s="142">
        <f>C6/B6</f>
        <v>1.1480991735537189</v>
      </c>
      <c r="E6" s="143">
        <f t="shared" ref="E6:E29" si="0">C6/F6</f>
        <v>1.2443568613400215</v>
      </c>
      <c r="F6" s="83">
        <v>2791</v>
      </c>
    </row>
    <row r="7" spans="1:6" s="3" customFormat="1" ht="24" customHeight="1">
      <c r="A7" s="76" t="s">
        <v>5</v>
      </c>
      <c r="B7" s="135">
        <v>48</v>
      </c>
      <c r="C7" s="83"/>
      <c r="D7" s="142">
        <f t="shared" ref="D7:D29" si="1">C7/B7</f>
        <v>0</v>
      </c>
      <c r="E7" s="143">
        <f t="shared" si="0"/>
        <v>0</v>
      </c>
      <c r="F7" s="83">
        <v>9</v>
      </c>
    </row>
    <row r="8" spans="1:6" s="3" customFormat="1" ht="24" customHeight="1">
      <c r="A8" s="76" t="s">
        <v>6</v>
      </c>
      <c r="B8" s="135">
        <v>247</v>
      </c>
      <c r="C8" s="83">
        <v>141</v>
      </c>
      <c r="D8" s="142">
        <f t="shared" si="1"/>
        <v>0.57085020242914974</v>
      </c>
      <c r="E8" s="143">
        <f t="shared" si="0"/>
        <v>0.5320754716981132</v>
      </c>
      <c r="F8" s="83">
        <v>265</v>
      </c>
    </row>
    <row r="9" spans="1:6" s="3" customFormat="1" ht="24" customHeight="1">
      <c r="A9" s="76" t="s">
        <v>7</v>
      </c>
      <c r="B9" s="135"/>
      <c r="C9" s="83"/>
      <c r="D9" s="142"/>
      <c r="E9" s="143"/>
      <c r="F9" s="83"/>
    </row>
    <row r="10" spans="1:6" s="3" customFormat="1" ht="24" customHeight="1">
      <c r="A10" s="76" t="s">
        <v>8</v>
      </c>
      <c r="B10" s="135">
        <v>162</v>
      </c>
      <c r="C10" s="83">
        <v>166</v>
      </c>
      <c r="D10" s="142">
        <f t="shared" si="1"/>
        <v>1.0246913580246915</v>
      </c>
      <c r="E10" s="143">
        <f t="shared" si="0"/>
        <v>1.0779220779220779</v>
      </c>
      <c r="F10" s="83">
        <v>154</v>
      </c>
    </row>
    <row r="11" spans="1:6" s="3" customFormat="1" ht="24" customHeight="1">
      <c r="A11" s="76" t="s">
        <v>9</v>
      </c>
      <c r="B11" s="135">
        <v>10</v>
      </c>
      <c r="C11" s="83">
        <v>7</v>
      </c>
      <c r="D11" s="142">
        <f t="shared" si="1"/>
        <v>0.7</v>
      </c>
      <c r="E11" s="143">
        <f t="shared" si="0"/>
        <v>0.77777777777777779</v>
      </c>
      <c r="F11" s="83">
        <v>9</v>
      </c>
    </row>
    <row r="12" spans="1:6" s="3" customFormat="1" ht="24" customHeight="1">
      <c r="A12" s="76" t="s">
        <v>216</v>
      </c>
      <c r="B12" s="135">
        <v>268</v>
      </c>
      <c r="C12" s="83">
        <v>462</v>
      </c>
      <c r="D12" s="142">
        <f t="shared" si="1"/>
        <v>1.7238805970149254</v>
      </c>
      <c r="E12" s="143">
        <f t="shared" si="0"/>
        <v>2.1095890410958904</v>
      </c>
      <c r="F12" s="83">
        <v>219</v>
      </c>
    </row>
    <row r="13" spans="1:6" s="3" customFormat="1" ht="24" customHeight="1">
      <c r="A13" s="76" t="s">
        <v>10</v>
      </c>
      <c r="B13" s="135">
        <v>85</v>
      </c>
      <c r="C13" s="83">
        <v>191</v>
      </c>
      <c r="D13" s="142">
        <f t="shared" si="1"/>
        <v>2.2470588235294118</v>
      </c>
      <c r="E13" s="143">
        <f t="shared" si="0"/>
        <v>2.6164383561643834</v>
      </c>
      <c r="F13" s="83">
        <v>73</v>
      </c>
    </row>
    <row r="14" spans="1:6" s="3" customFormat="1" ht="24" customHeight="1">
      <c r="A14" s="76" t="s">
        <v>217</v>
      </c>
      <c r="B14" s="135">
        <v>75</v>
      </c>
      <c r="C14" s="83">
        <v>81</v>
      </c>
      <c r="D14" s="142">
        <f t="shared" si="1"/>
        <v>1.08</v>
      </c>
      <c r="E14" s="143">
        <f t="shared" si="0"/>
        <v>1.1095890410958904</v>
      </c>
      <c r="F14" s="83">
        <v>73</v>
      </c>
    </row>
    <row r="15" spans="1:6" s="3" customFormat="1" ht="24" customHeight="1">
      <c r="A15" s="76" t="s">
        <v>11</v>
      </c>
      <c r="B15" s="135">
        <v>25</v>
      </c>
      <c r="C15" s="83">
        <v>62</v>
      </c>
      <c r="D15" s="142">
        <f t="shared" si="1"/>
        <v>2.48</v>
      </c>
      <c r="E15" s="143">
        <f t="shared" si="0"/>
        <v>2.8181818181818183</v>
      </c>
      <c r="F15" s="83">
        <v>22</v>
      </c>
    </row>
    <row r="16" spans="1:6" s="3" customFormat="1" ht="24" customHeight="1">
      <c r="A16" s="76" t="s">
        <v>12</v>
      </c>
      <c r="B16" s="135">
        <v>55</v>
      </c>
      <c r="C16" s="83">
        <v>167</v>
      </c>
      <c r="D16" s="142">
        <f t="shared" si="1"/>
        <v>3.0363636363636362</v>
      </c>
      <c r="E16" s="143">
        <f t="shared" si="0"/>
        <v>4.7714285714285714</v>
      </c>
      <c r="F16" s="83">
        <v>35</v>
      </c>
    </row>
    <row r="17" spans="1:6" s="3" customFormat="1" ht="23.45" customHeight="1">
      <c r="A17" s="76" t="s">
        <v>13</v>
      </c>
      <c r="B17" s="135">
        <v>155</v>
      </c>
      <c r="C17" s="83">
        <v>159</v>
      </c>
      <c r="D17" s="142">
        <f t="shared" si="1"/>
        <v>1.0258064516129033</v>
      </c>
      <c r="E17" s="143">
        <f t="shared" si="0"/>
        <v>1.1521739130434783</v>
      </c>
      <c r="F17" s="83">
        <v>138</v>
      </c>
    </row>
    <row r="18" spans="1:6" s="3" customFormat="1" ht="23.45" customHeight="1">
      <c r="A18" s="76" t="s">
        <v>483</v>
      </c>
      <c r="B18" s="135">
        <v>10</v>
      </c>
      <c r="C18" s="186">
        <v>12</v>
      </c>
      <c r="D18" s="142">
        <f t="shared" si="1"/>
        <v>1.2</v>
      </c>
      <c r="E18" s="187">
        <f t="shared" si="0"/>
        <v>0.8571428571428571</v>
      </c>
      <c r="F18" s="186">
        <v>14</v>
      </c>
    </row>
    <row r="19" spans="1:6" s="3" customFormat="1" ht="18.75" customHeight="1">
      <c r="A19" s="84" t="s">
        <v>597</v>
      </c>
      <c r="B19" s="135">
        <v>10</v>
      </c>
      <c r="C19" s="186">
        <v>6</v>
      </c>
      <c r="D19" s="142">
        <f t="shared" si="1"/>
        <v>0.6</v>
      </c>
      <c r="E19" s="187"/>
      <c r="F19" s="186"/>
    </row>
    <row r="20" spans="1:6" s="3" customFormat="1" ht="23.45" customHeight="1">
      <c r="A20" s="76" t="s">
        <v>484</v>
      </c>
      <c r="B20" s="135">
        <v>86</v>
      </c>
      <c r="C20" s="83">
        <v>208</v>
      </c>
      <c r="D20" s="142">
        <f t="shared" si="1"/>
        <v>2.4186046511627906</v>
      </c>
      <c r="E20" s="143">
        <f t="shared" si="0"/>
        <v>1.9259259259259258</v>
      </c>
      <c r="F20" s="83">
        <v>108</v>
      </c>
    </row>
    <row r="21" spans="1:6" s="3" customFormat="1" ht="23.45" customHeight="1">
      <c r="A21" s="59" t="s">
        <v>20</v>
      </c>
      <c r="B21" s="136">
        <f>SUM(B22:B28)</f>
        <v>3720</v>
      </c>
      <c r="C21" s="136">
        <f>SUM(C22:C28)</f>
        <v>4193</v>
      </c>
      <c r="D21" s="262">
        <f t="shared" si="1"/>
        <v>1.1271505376344086</v>
      </c>
      <c r="E21" s="263">
        <f t="shared" si="0"/>
        <v>1.0837425691393126</v>
      </c>
      <c r="F21" s="264">
        <f>SUM(F22:F28)</f>
        <v>3869</v>
      </c>
    </row>
    <row r="22" spans="1:6" s="3" customFormat="1" ht="23.45" customHeight="1">
      <c r="A22" s="76" t="s">
        <v>14</v>
      </c>
      <c r="B22" s="135">
        <v>493</v>
      </c>
      <c r="C22" s="83">
        <v>629</v>
      </c>
      <c r="D22" s="142">
        <f t="shared" si="1"/>
        <v>1.2758620689655173</v>
      </c>
      <c r="E22" s="143">
        <f t="shared" si="0"/>
        <v>1.1890359168241966</v>
      </c>
      <c r="F22" s="83">
        <v>529</v>
      </c>
    </row>
    <row r="23" spans="1:6" s="3" customFormat="1" ht="23.45" customHeight="1">
      <c r="A23" s="76" t="s">
        <v>15</v>
      </c>
      <c r="B23" s="135">
        <v>488</v>
      </c>
      <c r="C23" s="83">
        <v>224</v>
      </c>
      <c r="D23" s="142">
        <f t="shared" si="1"/>
        <v>0.45901639344262296</v>
      </c>
      <c r="E23" s="143">
        <f t="shared" si="0"/>
        <v>0.52955082742316784</v>
      </c>
      <c r="F23" s="83">
        <v>423</v>
      </c>
    </row>
    <row r="24" spans="1:6" s="3" customFormat="1" ht="23.45" customHeight="1">
      <c r="A24" s="76" t="s">
        <v>16</v>
      </c>
      <c r="B24" s="135">
        <v>300</v>
      </c>
      <c r="C24" s="83">
        <v>415</v>
      </c>
      <c r="D24" s="142">
        <f t="shared" si="1"/>
        <v>1.3833333333333333</v>
      </c>
      <c r="E24" s="143">
        <f t="shared" si="0"/>
        <v>1.4928057553956835</v>
      </c>
      <c r="F24" s="83">
        <v>278</v>
      </c>
    </row>
    <row r="25" spans="1:6" s="3" customFormat="1" ht="23.45" customHeight="1">
      <c r="A25" s="76" t="s">
        <v>17</v>
      </c>
      <c r="B25" s="135">
        <v>1125</v>
      </c>
      <c r="C25" s="83">
        <v>2921</v>
      </c>
      <c r="D25" s="142">
        <f t="shared" si="1"/>
        <v>2.5964444444444443</v>
      </c>
      <c r="E25" s="143">
        <f t="shared" si="0"/>
        <v>1.1946830265848671</v>
      </c>
      <c r="F25" s="83">
        <v>2445</v>
      </c>
    </row>
    <row r="26" spans="1:6" s="3" customFormat="1" ht="15">
      <c r="A26" s="249" t="s">
        <v>511</v>
      </c>
      <c r="B26" s="135"/>
      <c r="C26" s="250">
        <v>4</v>
      </c>
      <c r="D26" s="142"/>
      <c r="E26" s="187">
        <f t="shared" si="0"/>
        <v>8.8888888888888892E-2</v>
      </c>
      <c r="F26" s="186">
        <v>45</v>
      </c>
    </row>
    <row r="27" spans="1:6" s="3" customFormat="1" ht="15">
      <c r="A27" s="249" t="s">
        <v>512</v>
      </c>
      <c r="B27" s="135">
        <v>31</v>
      </c>
      <c r="C27" s="250"/>
      <c r="D27" s="142"/>
      <c r="E27" s="187"/>
      <c r="F27" s="186">
        <v>31</v>
      </c>
    </row>
    <row r="28" spans="1:6" s="3" customFormat="1" ht="20.25" customHeight="1">
      <c r="A28" s="249" t="s">
        <v>18</v>
      </c>
      <c r="B28" s="251">
        <v>1283</v>
      </c>
      <c r="C28" s="250"/>
      <c r="D28" s="142">
        <f t="shared" si="1"/>
        <v>0</v>
      </c>
      <c r="E28" s="143">
        <f t="shared" si="0"/>
        <v>0</v>
      </c>
      <c r="F28" s="83">
        <v>118</v>
      </c>
    </row>
    <row r="29" spans="1:6" s="3" customFormat="1" ht="20.25" customHeight="1" thickBot="1">
      <c r="A29" s="85" t="s">
        <v>81</v>
      </c>
      <c r="B29" s="137">
        <f>B21+B5</f>
        <v>7981</v>
      </c>
      <c r="C29" s="153">
        <f>C21+C5</f>
        <v>9328</v>
      </c>
      <c r="D29" s="253">
        <f t="shared" si="1"/>
        <v>1.1687758426262373</v>
      </c>
      <c r="E29" s="254">
        <f t="shared" si="0"/>
        <v>1.1991258516518832</v>
      </c>
      <c r="F29" s="252">
        <f>F21+F5</f>
        <v>7779</v>
      </c>
    </row>
    <row r="30" spans="1:6" s="3" customFormat="1" ht="20.25" customHeight="1">
      <c r="A30" s="266"/>
      <c r="B30" s="267"/>
      <c r="C30" s="267"/>
      <c r="D30" s="268"/>
      <c r="E30" s="268"/>
    </row>
    <row r="31" spans="1:6" s="3" customFormat="1" ht="20.25" customHeight="1">
      <c r="D31" s="139"/>
      <c r="E31" s="139"/>
    </row>
    <row r="32" spans="1:6" s="3" customFormat="1" ht="20.25" customHeight="1">
      <c r="D32" s="139"/>
      <c r="E32" s="139"/>
      <c r="F32" s="5" t="s">
        <v>2</v>
      </c>
    </row>
    <row r="33" spans="4:6" s="3" customFormat="1" ht="20.25" customHeight="1">
      <c r="D33" s="139"/>
      <c r="E33" s="139"/>
      <c r="F33" s="5" t="s">
        <v>2</v>
      </c>
    </row>
    <row r="34" spans="4:6" s="3" customFormat="1" ht="24" customHeight="1">
      <c r="D34" s="139"/>
      <c r="E34" s="139"/>
    </row>
  </sheetData>
  <mergeCells count="2">
    <mergeCell ref="A2:E2"/>
    <mergeCell ref="A30:E30"/>
  </mergeCells>
  <phoneticPr fontId="1" type="noConversion"/>
  <pageMargins left="0.98425196850393704" right="0.74803149606299213" top="0.98425196850393704" bottom="0.9842519685039370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5"/>
  <sheetViews>
    <sheetView showGridLines="0" showZeros="0" workbookViewId="0">
      <selection activeCell="A7" sqref="A7"/>
    </sheetView>
  </sheetViews>
  <sheetFormatPr defaultRowHeight="13.5"/>
  <cols>
    <col min="1" max="1" width="46.5" style="170" customWidth="1"/>
    <col min="2" max="3" width="12.625" customWidth="1"/>
    <col min="4" max="4" width="12.625" style="211" customWidth="1"/>
    <col min="5" max="5" width="12.625" style="212" customWidth="1"/>
    <col min="6" max="6" width="12.375" style="39" customWidth="1"/>
  </cols>
  <sheetData>
    <row r="1" spans="1:6">
      <c r="A1" s="185" t="s">
        <v>599</v>
      </c>
    </row>
    <row r="2" spans="1:6">
      <c r="A2"/>
    </row>
    <row r="3" spans="1:6" ht="31.5" customHeight="1">
      <c r="A3" s="269" t="s">
        <v>514</v>
      </c>
      <c r="B3" s="269"/>
      <c r="C3" s="269"/>
      <c r="D3" s="269"/>
      <c r="E3" s="269"/>
    </row>
    <row r="4" spans="1:6" ht="23.25" customHeight="1" thickBot="1">
      <c r="A4" s="194"/>
      <c r="B4" s="39"/>
      <c r="C4" s="39"/>
      <c r="D4" s="213"/>
      <c r="E4" s="214" t="s">
        <v>148</v>
      </c>
    </row>
    <row r="5" spans="1:6" ht="48" customHeight="1">
      <c r="A5" s="195" t="s">
        <v>434</v>
      </c>
      <c r="B5" s="188" t="s">
        <v>433</v>
      </c>
      <c r="C5" s="189" t="s">
        <v>432</v>
      </c>
      <c r="D5" s="215" t="s">
        <v>560</v>
      </c>
      <c r="E5" s="216" t="s">
        <v>561</v>
      </c>
      <c r="F5" s="152" t="s">
        <v>186</v>
      </c>
    </row>
    <row r="6" spans="1:6" s="149" customFormat="1" ht="19.5" customHeight="1">
      <c r="A6" s="196" t="s">
        <v>431</v>
      </c>
      <c r="B6" s="150">
        <f>B7+B10+B12+B16+B19+B21+B24+B26+B29+B32+B34+B37+B40+B44+B46+B49+B51+B54+B56+B59+B61+B64+B67</f>
        <v>17858</v>
      </c>
      <c r="C6" s="150">
        <f>C7+C10+C12+C16+C19+C21+C24+C26+C29+C32+C34+C37+C40+C44+C46+C49+C51+C54+C56+C59+C61+C64+C67</f>
        <v>17722</v>
      </c>
      <c r="D6" s="192">
        <f t="shared" ref="D6:D17" si="0">C6*100/B6</f>
        <v>99.238436555045354</v>
      </c>
      <c r="E6" s="197">
        <f t="shared" ref="E6:E15" si="1">C6*100/F6</f>
        <v>105.39399345822183</v>
      </c>
      <c r="F6" s="150">
        <f>F7+F10+F12+F16+F19+F21+F24+F26+F29+F32+F34+F37+F40+F44+F46+F49+F51+F54+F56+F59+F61+F64+F67</f>
        <v>16815</v>
      </c>
    </row>
    <row r="7" spans="1:6" s="149" customFormat="1" ht="19.5" customHeight="1">
      <c r="A7" s="196" t="s">
        <v>430</v>
      </c>
      <c r="B7" s="150">
        <f>B8+B9</f>
        <v>917</v>
      </c>
      <c r="C7" s="150">
        <f>C8+C9</f>
        <v>917</v>
      </c>
      <c r="D7" s="192">
        <f t="shared" si="0"/>
        <v>100</v>
      </c>
      <c r="E7" s="197">
        <f t="shared" si="1"/>
        <v>55.340977670488833</v>
      </c>
      <c r="F7" s="150">
        <v>1657</v>
      </c>
    </row>
    <row r="8" spans="1:6" s="1" customFormat="1" ht="19.5" customHeight="1">
      <c r="A8" s="198" t="s">
        <v>271</v>
      </c>
      <c r="B8" s="191">
        <v>637</v>
      </c>
      <c r="C8" s="191">
        <v>637</v>
      </c>
      <c r="D8" s="192">
        <f t="shared" si="0"/>
        <v>100</v>
      </c>
      <c r="E8" s="197">
        <f t="shared" si="1"/>
        <v>48.03921568627451</v>
      </c>
      <c r="F8" s="191">
        <v>1326</v>
      </c>
    </row>
    <row r="9" spans="1:6" s="1" customFormat="1" ht="19.5" customHeight="1">
      <c r="A9" s="198" t="s">
        <v>429</v>
      </c>
      <c r="B9" s="191">
        <v>280</v>
      </c>
      <c r="C9" s="191">
        <v>280</v>
      </c>
      <c r="D9" s="192">
        <f t="shared" si="0"/>
        <v>100</v>
      </c>
      <c r="E9" s="197"/>
      <c r="F9" s="191">
        <v>331</v>
      </c>
    </row>
    <row r="10" spans="1:6" s="149" customFormat="1" ht="19.5" customHeight="1">
      <c r="A10" s="196" t="s">
        <v>428</v>
      </c>
      <c r="B10" s="150">
        <f>B11</f>
        <v>555</v>
      </c>
      <c r="C10" s="150">
        <f>C11</f>
        <v>555</v>
      </c>
      <c r="D10" s="192">
        <f t="shared" si="0"/>
        <v>100</v>
      </c>
      <c r="E10" s="197">
        <f t="shared" si="1"/>
        <v>105.31309297912713</v>
      </c>
      <c r="F10" s="150">
        <v>527</v>
      </c>
    </row>
    <row r="11" spans="1:6" s="1" customFormat="1" ht="19.5" customHeight="1">
      <c r="A11" s="198" t="s">
        <v>271</v>
      </c>
      <c r="B11" s="191">
        <v>555</v>
      </c>
      <c r="C11" s="191">
        <v>555</v>
      </c>
      <c r="D11" s="192">
        <f t="shared" si="0"/>
        <v>100</v>
      </c>
      <c r="E11" s="197">
        <f t="shared" si="1"/>
        <v>105.31309297912713</v>
      </c>
      <c r="F11" s="191">
        <v>527</v>
      </c>
    </row>
    <row r="12" spans="1:6" s="149" customFormat="1" ht="19.5" customHeight="1">
      <c r="A12" s="196" t="s">
        <v>427</v>
      </c>
      <c r="B12" s="150">
        <f>SUM(B13:B15)</f>
        <v>6488</v>
      </c>
      <c r="C12" s="150">
        <f>SUM(C13:C15)</f>
        <v>6488</v>
      </c>
      <c r="D12" s="192">
        <f t="shared" si="0"/>
        <v>100</v>
      </c>
      <c r="E12" s="197">
        <f t="shared" si="1"/>
        <v>94.015360092740181</v>
      </c>
      <c r="F12" s="150">
        <f>SUM(F13:F15)</f>
        <v>6901</v>
      </c>
    </row>
    <row r="13" spans="1:6" s="1" customFormat="1" ht="19.5" customHeight="1">
      <c r="A13" s="198" t="s">
        <v>271</v>
      </c>
      <c r="B13" s="191">
        <v>6006</v>
      </c>
      <c r="C13" s="191">
        <v>6006</v>
      </c>
      <c r="D13" s="192">
        <f t="shared" si="0"/>
        <v>100</v>
      </c>
      <c r="E13" s="197">
        <f t="shared" si="1"/>
        <v>100.35087719298245</v>
      </c>
      <c r="F13" s="191">
        <v>5985</v>
      </c>
    </row>
    <row r="14" spans="1:6" s="1" customFormat="1" ht="19.5" customHeight="1">
      <c r="A14" s="198" t="s">
        <v>426</v>
      </c>
      <c r="B14" s="191">
        <v>463</v>
      </c>
      <c r="C14" s="191">
        <v>463</v>
      </c>
      <c r="D14" s="192">
        <f t="shared" si="0"/>
        <v>100</v>
      </c>
      <c r="E14" s="197">
        <f t="shared" si="1"/>
        <v>51.273532668881508</v>
      </c>
      <c r="F14" s="191">
        <v>903</v>
      </c>
    </row>
    <row r="15" spans="1:6" s="1" customFormat="1" ht="19.5" customHeight="1">
      <c r="A15" s="198" t="s">
        <v>425</v>
      </c>
      <c r="B15" s="191">
        <v>19</v>
      </c>
      <c r="C15" s="191">
        <v>19</v>
      </c>
      <c r="D15" s="192">
        <f t="shared" si="0"/>
        <v>100</v>
      </c>
      <c r="E15" s="197">
        <f t="shared" si="1"/>
        <v>146.15384615384616</v>
      </c>
      <c r="F15" s="191">
        <v>13</v>
      </c>
    </row>
    <row r="16" spans="1:6" s="149" customFormat="1" ht="19.5" customHeight="1">
      <c r="A16" s="196" t="s">
        <v>424</v>
      </c>
      <c r="B16" s="150">
        <f>SUM(B17:B18)</f>
        <v>664</v>
      </c>
      <c r="C16" s="150">
        <f>SUM(C17:C18)</f>
        <v>664</v>
      </c>
      <c r="D16" s="192">
        <f t="shared" si="0"/>
        <v>100</v>
      </c>
      <c r="E16" s="197">
        <f t="shared" ref="E16:E23" si="2">C16*100/F16</f>
        <v>62.523540489642187</v>
      </c>
      <c r="F16" s="150">
        <f>SUM(F17:F18)</f>
        <v>1062</v>
      </c>
    </row>
    <row r="17" spans="1:6" s="1" customFormat="1" ht="19.5" customHeight="1">
      <c r="A17" s="198" t="s">
        <v>271</v>
      </c>
      <c r="B17" s="191">
        <v>639</v>
      </c>
      <c r="C17" s="191">
        <v>639</v>
      </c>
      <c r="D17" s="192">
        <f t="shared" si="0"/>
        <v>100</v>
      </c>
      <c r="E17" s="197">
        <f t="shared" si="2"/>
        <v>61.442307692307693</v>
      </c>
      <c r="F17" s="191">
        <v>1040</v>
      </c>
    </row>
    <row r="18" spans="1:6" s="1" customFormat="1" ht="19.5" customHeight="1">
      <c r="A18" s="198" t="s">
        <v>423</v>
      </c>
      <c r="B18" s="191">
        <v>25</v>
      </c>
      <c r="C18" s="191">
        <v>25</v>
      </c>
      <c r="D18" s="192">
        <f t="shared" ref="D18:D25" si="3">C18*100/B18</f>
        <v>100</v>
      </c>
      <c r="E18" s="197">
        <f t="shared" si="2"/>
        <v>113.63636363636364</v>
      </c>
      <c r="F18" s="191">
        <v>22</v>
      </c>
    </row>
    <row r="19" spans="1:6" s="149" customFormat="1" ht="19.5" customHeight="1">
      <c r="A19" s="196" t="s">
        <v>422</v>
      </c>
      <c r="B19" s="150">
        <f>SUM(B20:B20)</f>
        <v>203</v>
      </c>
      <c r="C19" s="150">
        <f>SUM(C20:C20)</f>
        <v>203</v>
      </c>
      <c r="D19" s="192">
        <f t="shared" si="3"/>
        <v>100</v>
      </c>
      <c r="E19" s="197">
        <f t="shared" si="2"/>
        <v>97.59615384615384</v>
      </c>
      <c r="F19" s="150">
        <f>SUM(F20:F20)</f>
        <v>208</v>
      </c>
    </row>
    <row r="20" spans="1:6" s="1" customFormat="1" ht="19.5" customHeight="1">
      <c r="A20" s="198" t="s">
        <v>271</v>
      </c>
      <c r="B20" s="191">
        <v>203</v>
      </c>
      <c r="C20" s="191">
        <v>203</v>
      </c>
      <c r="D20" s="192">
        <f t="shared" si="3"/>
        <v>100</v>
      </c>
      <c r="E20" s="197">
        <f t="shared" si="2"/>
        <v>97.59615384615384</v>
      </c>
      <c r="F20" s="191">
        <v>208</v>
      </c>
    </row>
    <row r="21" spans="1:6" s="149" customFormat="1" ht="19.5" customHeight="1">
      <c r="A21" s="196" t="s">
        <v>421</v>
      </c>
      <c r="B21" s="150">
        <f>SUM(B22:B23)</f>
        <v>583</v>
      </c>
      <c r="C21" s="150">
        <f>SUM(C22:C23)</f>
        <v>583</v>
      </c>
      <c r="D21" s="192">
        <f t="shared" si="3"/>
        <v>100</v>
      </c>
      <c r="E21" s="197">
        <f t="shared" si="2"/>
        <v>53.339432753888381</v>
      </c>
      <c r="F21" s="150">
        <f>SUM(F22:F23)</f>
        <v>1093</v>
      </c>
    </row>
    <row r="22" spans="1:6" s="1" customFormat="1" ht="19.5" customHeight="1">
      <c r="A22" s="198" t="s">
        <v>271</v>
      </c>
      <c r="B22" s="191">
        <v>564</v>
      </c>
      <c r="C22" s="191">
        <v>564</v>
      </c>
      <c r="D22" s="192">
        <f t="shared" si="3"/>
        <v>100</v>
      </c>
      <c r="E22" s="197">
        <f t="shared" si="2"/>
        <v>51.933701657458563</v>
      </c>
      <c r="F22" s="191">
        <v>1086</v>
      </c>
    </row>
    <row r="23" spans="1:6" s="1" customFormat="1" ht="19.5" customHeight="1">
      <c r="A23" s="198" t="s">
        <v>495</v>
      </c>
      <c r="B23" s="191">
        <v>19</v>
      </c>
      <c r="C23" s="191">
        <v>19</v>
      </c>
      <c r="D23" s="192">
        <f t="shared" si="3"/>
        <v>100</v>
      </c>
      <c r="E23" s="197">
        <f t="shared" si="2"/>
        <v>271.42857142857144</v>
      </c>
      <c r="F23" s="191">
        <v>7</v>
      </c>
    </row>
    <row r="24" spans="1:6" s="149" customFormat="1" ht="19.5" customHeight="1">
      <c r="A24" s="196" t="s">
        <v>420</v>
      </c>
      <c r="B24" s="150">
        <f>SUM(B25:B25)</f>
        <v>95</v>
      </c>
      <c r="C24" s="150">
        <f>SUM(C25:C25)</f>
        <v>95</v>
      </c>
      <c r="D24" s="192">
        <f t="shared" si="3"/>
        <v>100</v>
      </c>
      <c r="E24" s="197">
        <f t="shared" ref="E24:E27" si="4">C24*100/F24</f>
        <v>115.85365853658537</v>
      </c>
      <c r="F24" s="150">
        <f>SUM(F25:F25)</f>
        <v>82</v>
      </c>
    </row>
    <row r="25" spans="1:6" s="1" customFormat="1" ht="19.5" customHeight="1">
      <c r="A25" s="198" t="s">
        <v>271</v>
      </c>
      <c r="B25" s="191">
        <v>95</v>
      </c>
      <c r="C25" s="191">
        <v>95</v>
      </c>
      <c r="D25" s="192">
        <f t="shared" si="3"/>
        <v>100</v>
      </c>
      <c r="E25" s="197">
        <f t="shared" si="4"/>
        <v>115.85365853658537</v>
      </c>
      <c r="F25" s="191">
        <v>82</v>
      </c>
    </row>
    <row r="26" spans="1:6" s="149" customFormat="1" ht="19.5" customHeight="1">
      <c r="A26" s="196" t="s">
        <v>419</v>
      </c>
      <c r="B26" s="150">
        <f>B27+B28</f>
        <v>224</v>
      </c>
      <c r="C26" s="150">
        <f>C27+C28</f>
        <v>224</v>
      </c>
      <c r="D26" s="192">
        <f t="shared" ref="D26:D45" si="5">C26*100/B26</f>
        <v>100</v>
      </c>
      <c r="E26" s="197">
        <f t="shared" si="4"/>
        <v>120.43010752688173</v>
      </c>
      <c r="F26" s="150">
        <f>F27+F28</f>
        <v>186</v>
      </c>
    </row>
    <row r="27" spans="1:6" s="1" customFormat="1" ht="19.5" customHeight="1">
      <c r="A27" s="198" t="s">
        <v>271</v>
      </c>
      <c r="B27" s="191">
        <v>209</v>
      </c>
      <c r="C27" s="191">
        <v>209</v>
      </c>
      <c r="D27" s="192">
        <f t="shared" si="5"/>
        <v>100</v>
      </c>
      <c r="E27" s="197">
        <f t="shared" si="4"/>
        <v>112.36559139784946</v>
      </c>
      <c r="F27" s="191">
        <v>186</v>
      </c>
    </row>
    <row r="28" spans="1:6" s="1" customFormat="1" ht="19.5" customHeight="1">
      <c r="A28" s="198" t="s">
        <v>517</v>
      </c>
      <c r="B28" s="191">
        <v>15</v>
      </c>
      <c r="C28" s="191">
        <v>15</v>
      </c>
      <c r="D28" s="192">
        <f t="shared" si="5"/>
        <v>100</v>
      </c>
      <c r="E28" s="197">
        <v>0</v>
      </c>
      <c r="F28" s="191">
        <v>0</v>
      </c>
    </row>
    <row r="29" spans="1:6" s="149" customFormat="1" ht="19.5" customHeight="1">
      <c r="A29" s="196" t="s">
        <v>418</v>
      </c>
      <c r="B29" s="150">
        <f>B30+B31</f>
        <v>427</v>
      </c>
      <c r="C29" s="150">
        <f>C30+C31</f>
        <v>427</v>
      </c>
      <c r="D29" s="192">
        <f t="shared" si="5"/>
        <v>100</v>
      </c>
      <c r="E29" s="197">
        <f t="shared" ref="E29:E38" si="6">C29*100/F29</f>
        <v>105.17241379310344</v>
      </c>
      <c r="F29" s="150">
        <f>F30+F31</f>
        <v>406</v>
      </c>
    </row>
    <row r="30" spans="1:6" s="1" customFormat="1" ht="19.5" customHeight="1">
      <c r="A30" s="198" t="s">
        <v>271</v>
      </c>
      <c r="B30" s="191">
        <v>233</v>
      </c>
      <c r="C30" s="191">
        <v>233</v>
      </c>
      <c r="D30" s="192">
        <f t="shared" si="5"/>
        <v>100</v>
      </c>
      <c r="E30" s="197">
        <f t="shared" si="6"/>
        <v>57.389162561576356</v>
      </c>
      <c r="F30" s="191">
        <v>406</v>
      </c>
    </row>
    <row r="31" spans="1:6" s="1" customFormat="1" ht="19.5" customHeight="1">
      <c r="A31" s="198" t="s">
        <v>518</v>
      </c>
      <c r="B31" s="191">
        <v>194</v>
      </c>
      <c r="C31" s="191">
        <v>194</v>
      </c>
      <c r="D31" s="192">
        <f t="shared" si="5"/>
        <v>100</v>
      </c>
      <c r="E31" s="197">
        <v>0</v>
      </c>
      <c r="F31" s="191"/>
    </row>
    <row r="32" spans="1:6" s="149" customFormat="1" ht="19.5" customHeight="1">
      <c r="A32" s="196" t="s">
        <v>417</v>
      </c>
      <c r="B32" s="150">
        <f>SUM(B33:B33)</f>
        <v>609</v>
      </c>
      <c r="C32" s="150">
        <f>SUM(C33:C33)</f>
        <v>609</v>
      </c>
      <c r="D32" s="192">
        <f t="shared" si="5"/>
        <v>100</v>
      </c>
      <c r="E32" s="197">
        <f t="shared" si="6"/>
        <v>140</v>
      </c>
      <c r="F32" s="150">
        <f>SUM(F33:F33)</f>
        <v>435</v>
      </c>
    </row>
    <row r="33" spans="1:6" s="1" customFormat="1" ht="19.5" customHeight="1">
      <c r="A33" s="198" t="s">
        <v>271</v>
      </c>
      <c r="B33" s="191">
        <v>609</v>
      </c>
      <c r="C33" s="191">
        <v>609</v>
      </c>
      <c r="D33" s="192">
        <f t="shared" si="5"/>
        <v>100</v>
      </c>
      <c r="E33" s="197">
        <f t="shared" si="6"/>
        <v>140</v>
      </c>
      <c r="F33" s="191">
        <v>435</v>
      </c>
    </row>
    <row r="34" spans="1:6" s="149" customFormat="1" ht="19.5" customHeight="1">
      <c r="A34" s="196" t="s">
        <v>416</v>
      </c>
      <c r="B34" s="150">
        <f>SUM(B35:B36)</f>
        <v>145</v>
      </c>
      <c r="C34" s="150">
        <f>SUM(C35:C36)</f>
        <v>145</v>
      </c>
      <c r="D34" s="192">
        <f t="shared" si="5"/>
        <v>100</v>
      </c>
      <c r="E34" s="197">
        <f t="shared" si="6"/>
        <v>96.026490066225165</v>
      </c>
      <c r="F34" s="150">
        <f>SUM(F35:F36)</f>
        <v>151</v>
      </c>
    </row>
    <row r="35" spans="1:6" s="1" customFormat="1" ht="19.5" customHeight="1">
      <c r="A35" s="198" t="s">
        <v>271</v>
      </c>
      <c r="B35" s="191">
        <v>43</v>
      </c>
      <c r="C35" s="191">
        <v>43</v>
      </c>
      <c r="D35" s="192">
        <f t="shared" si="5"/>
        <v>100</v>
      </c>
      <c r="E35" s="197">
        <f t="shared" si="6"/>
        <v>143.33333333333334</v>
      </c>
      <c r="F35" s="191">
        <v>30</v>
      </c>
    </row>
    <row r="36" spans="1:6" s="1" customFormat="1" ht="19.5" customHeight="1">
      <c r="A36" s="198" t="s">
        <v>415</v>
      </c>
      <c r="B36" s="191">
        <v>102</v>
      </c>
      <c r="C36" s="191">
        <v>102</v>
      </c>
      <c r="D36" s="192">
        <f t="shared" si="5"/>
        <v>100</v>
      </c>
      <c r="E36" s="197">
        <f t="shared" si="6"/>
        <v>84.297520661157023</v>
      </c>
      <c r="F36" s="191">
        <v>121</v>
      </c>
    </row>
    <row r="37" spans="1:6" s="149" customFormat="1" ht="19.5" customHeight="1">
      <c r="A37" s="196" t="s">
        <v>414</v>
      </c>
      <c r="B37" s="150">
        <f>SUM(B38:B39)</f>
        <v>436</v>
      </c>
      <c r="C37" s="150">
        <f>SUM(C38:C39)</f>
        <v>436</v>
      </c>
      <c r="D37" s="192">
        <f t="shared" si="5"/>
        <v>100</v>
      </c>
      <c r="E37" s="197">
        <f t="shared" si="6"/>
        <v>126.74418604651163</v>
      </c>
      <c r="F37" s="150">
        <f>SUM(F38:F39)</f>
        <v>344</v>
      </c>
    </row>
    <row r="38" spans="1:6" s="1" customFormat="1" ht="19.5" customHeight="1">
      <c r="A38" s="198" t="s">
        <v>271</v>
      </c>
      <c r="B38" s="191">
        <v>320</v>
      </c>
      <c r="C38" s="191">
        <v>320</v>
      </c>
      <c r="D38" s="192">
        <f t="shared" si="5"/>
        <v>100</v>
      </c>
      <c r="E38" s="197">
        <f t="shared" si="6"/>
        <v>128</v>
      </c>
      <c r="F38" s="191">
        <v>250</v>
      </c>
    </row>
    <row r="39" spans="1:6" s="1" customFormat="1" ht="19.5" customHeight="1">
      <c r="A39" s="198" t="s">
        <v>413</v>
      </c>
      <c r="B39" s="191">
        <v>116</v>
      </c>
      <c r="C39" s="191">
        <v>116</v>
      </c>
      <c r="D39" s="192">
        <f t="shared" si="5"/>
        <v>100</v>
      </c>
      <c r="E39" s="197">
        <f>C39*100/F39</f>
        <v>123.40425531914893</v>
      </c>
      <c r="F39" s="191">
        <v>94</v>
      </c>
    </row>
    <row r="40" spans="1:6" s="149" customFormat="1" ht="19.5" customHeight="1">
      <c r="A40" s="196" t="s">
        <v>412</v>
      </c>
      <c r="B40" s="150">
        <f>B41+B42+B43</f>
        <v>19</v>
      </c>
      <c r="C40" s="150">
        <f>C41+C42+C43</f>
        <v>19</v>
      </c>
      <c r="D40" s="192">
        <f t="shared" si="5"/>
        <v>100</v>
      </c>
      <c r="E40" s="197">
        <f>C40*100/F40</f>
        <v>25.333333333333332</v>
      </c>
      <c r="F40" s="150">
        <f>F41+F42+F43</f>
        <v>75</v>
      </c>
    </row>
    <row r="41" spans="1:6" s="1" customFormat="1" ht="19.5" customHeight="1">
      <c r="A41" s="198" t="s">
        <v>271</v>
      </c>
      <c r="B41" s="191">
        <v>4</v>
      </c>
      <c r="C41" s="191">
        <v>4</v>
      </c>
      <c r="D41" s="192">
        <f t="shared" si="5"/>
        <v>100</v>
      </c>
      <c r="E41" s="197">
        <f>C41*100/F41</f>
        <v>5.333333333333333</v>
      </c>
      <c r="F41" s="191">
        <v>75</v>
      </c>
    </row>
    <row r="42" spans="1:6" s="1" customFormat="1" ht="19.5" customHeight="1">
      <c r="A42" s="206" t="s">
        <v>519</v>
      </c>
      <c r="B42" s="191">
        <v>5</v>
      </c>
      <c r="C42" s="191">
        <v>5</v>
      </c>
      <c r="D42" s="192">
        <f t="shared" si="5"/>
        <v>100</v>
      </c>
      <c r="E42" s="197">
        <v>0</v>
      </c>
      <c r="F42" s="191"/>
    </row>
    <row r="43" spans="1:6" s="1" customFormat="1" ht="19.5" customHeight="1">
      <c r="A43" s="206" t="s">
        <v>520</v>
      </c>
      <c r="B43" s="191">
        <v>10</v>
      </c>
      <c r="C43" s="191">
        <v>10</v>
      </c>
      <c r="D43" s="192">
        <f t="shared" si="5"/>
        <v>100</v>
      </c>
      <c r="E43" s="197">
        <v>0</v>
      </c>
      <c r="F43" s="191"/>
    </row>
    <row r="44" spans="1:6" s="149" customFormat="1" ht="19.5" customHeight="1">
      <c r="A44" s="196" t="s">
        <v>411</v>
      </c>
      <c r="B44" s="150">
        <f>SUM(B45:B45)</f>
        <v>290</v>
      </c>
      <c r="C44" s="150">
        <f>SUM(C45:C45)</f>
        <v>290</v>
      </c>
      <c r="D44" s="192">
        <f t="shared" si="5"/>
        <v>100</v>
      </c>
      <c r="E44" s="197">
        <f>C44*100/F44</f>
        <v>743.58974358974353</v>
      </c>
      <c r="F44" s="150">
        <f>SUM(F45:F45)</f>
        <v>39</v>
      </c>
    </row>
    <row r="45" spans="1:6" s="1" customFormat="1" ht="19.5" customHeight="1">
      <c r="A45" s="198" t="s">
        <v>410</v>
      </c>
      <c r="B45" s="191">
        <v>290</v>
      </c>
      <c r="C45" s="191">
        <v>290</v>
      </c>
      <c r="D45" s="192">
        <f t="shared" si="5"/>
        <v>100</v>
      </c>
      <c r="E45" s="197">
        <f>C45*100/F45</f>
        <v>743.58974358974353</v>
      </c>
      <c r="F45" s="191">
        <v>39</v>
      </c>
    </row>
    <row r="46" spans="1:6" s="149" customFormat="1" ht="19.5" customHeight="1">
      <c r="A46" s="196" t="s">
        <v>409</v>
      </c>
      <c r="B46" s="150">
        <f>SUM(B47:B48)</f>
        <v>2620</v>
      </c>
      <c r="C46" s="150">
        <f>SUM(C47:C48)</f>
        <v>2620</v>
      </c>
      <c r="D46" s="192">
        <f t="shared" ref="D46:D66" si="7">C46*100/B46</f>
        <v>100</v>
      </c>
      <c r="E46" s="197">
        <f t="shared" ref="E46:E55" si="8">C46*100/F46</f>
        <v>410.65830721003135</v>
      </c>
      <c r="F46" s="150">
        <f>SUM(F47:F48)</f>
        <v>638</v>
      </c>
    </row>
    <row r="47" spans="1:6" s="1" customFormat="1" ht="19.5" customHeight="1">
      <c r="A47" s="198" t="s">
        <v>271</v>
      </c>
      <c r="B47" s="191">
        <v>194</v>
      </c>
      <c r="C47" s="191">
        <v>194</v>
      </c>
      <c r="D47" s="192">
        <f t="shared" si="7"/>
        <v>100</v>
      </c>
      <c r="E47" s="197">
        <f t="shared" si="8"/>
        <v>88.9908256880734</v>
      </c>
      <c r="F47" s="191">
        <v>218</v>
      </c>
    </row>
    <row r="48" spans="1:6" s="1" customFormat="1" ht="19.5" customHeight="1">
      <c r="A48" s="198" t="s">
        <v>408</v>
      </c>
      <c r="B48" s="191">
        <v>2426</v>
      </c>
      <c r="C48" s="191">
        <v>2426</v>
      </c>
      <c r="D48" s="192">
        <f t="shared" si="7"/>
        <v>100</v>
      </c>
      <c r="E48" s="197">
        <f t="shared" si="8"/>
        <v>577.61904761904759</v>
      </c>
      <c r="F48" s="191">
        <v>420</v>
      </c>
    </row>
    <row r="49" spans="1:6" s="149" customFormat="1" ht="19.5" customHeight="1">
      <c r="A49" s="196" t="s">
        <v>407</v>
      </c>
      <c r="B49" s="150">
        <f>SUM(B50:B50)</f>
        <v>147</v>
      </c>
      <c r="C49" s="150">
        <f>SUM(C50:C50)</f>
        <v>147</v>
      </c>
      <c r="D49" s="192">
        <f t="shared" si="7"/>
        <v>100</v>
      </c>
      <c r="E49" s="197">
        <f t="shared" si="8"/>
        <v>90.740740740740748</v>
      </c>
      <c r="F49" s="150">
        <f>SUM(F50:F50)</f>
        <v>162</v>
      </c>
    </row>
    <row r="50" spans="1:6" s="1" customFormat="1" ht="19.5" customHeight="1">
      <c r="A50" s="198" t="s">
        <v>271</v>
      </c>
      <c r="B50" s="191">
        <v>147</v>
      </c>
      <c r="C50" s="191">
        <v>147</v>
      </c>
      <c r="D50" s="192">
        <f t="shared" si="7"/>
        <v>100</v>
      </c>
      <c r="E50" s="197">
        <f t="shared" si="8"/>
        <v>90.740740740740748</v>
      </c>
      <c r="F50" s="191">
        <v>162</v>
      </c>
    </row>
    <row r="51" spans="1:6" s="149" customFormat="1" ht="19.5" customHeight="1">
      <c r="A51" s="196" t="s">
        <v>406</v>
      </c>
      <c r="B51" s="150">
        <f>SUM(B52:B53)</f>
        <v>405</v>
      </c>
      <c r="C51" s="150">
        <f>SUM(C52:C53)</f>
        <v>405</v>
      </c>
      <c r="D51" s="192">
        <f t="shared" si="7"/>
        <v>100</v>
      </c>
      <c r="E51" s="197">
        <f t="shared" si="8"/>
        <v>108.57908847184987</v>
      </c>
      <c r="F51" s="150">
        <f>SUM(F52:F53)</f>
        <v>373</v>
      </c>
    </row>
    <row r="52" spans="1:6" s="1" customFormat="1" ht="19.5" customHeight="1">
      <c r="A52" s="198" t="s">
        <v>271</v>
      </c>
      <c r="B52" s="191">
        <v>396</v>
      </c>
      <c r="C52" s="191">
        <v>396</v>
      </c>
      <c r="D52" s="192">
        <f t="shared" si="7"/>
        <v>100</v>
      </c>
      <c r="E52" s="197">
        <f t="shared" si="8"/>
        <v>108.79120879120879</v>
      </c>
      <c r="F52" s="191">
        <v>364</v>
      </c>
    </row>
    <row r="53" spans="1:6" s="1" customFormat="1" ht="19.5" customHeight="1">
      <c r="A53" s="198" t="s">
        <v>405</v>
      </c>
      <c r="B53" s="191">
        <v>9</v>
      </c>
      <c r="C53" s="191">
        <v>9</v>
      </c>
      <c r="D53" s="192">
        <f t="shared" si="7"/>
        <v>100</v>
      </c>
      <c r="E53" s="197">
        <f t="shared" si="8"/>
        <v>100</v>
      </c>
      <c r="F53" s="191">
        <v>9</v>
      </c>
    </row>
    <row r="54" spans="1:6" s="149" customFormat="1" ht="19.5" customHeight="1">
      <c r="A54" s="196" t="s">
        <v>404</v>
      </c>
      <c r="B54" s="150">
        <f>SUM(B55:B55)</f>
        <v>557</v>
      </c>
      <c r="C54" s="150">
        <f>SUM(C55:C55)</f>
        <v>557</v>
      </c>
      <c r="D54" s="192">
        <f t="shared" si="7"/>
        <v>100</v>
      </c>
      <c r="E54" s="197">
        <f t="shared" si="8"/>
        <v>113.21138211382114</v>
      </c>
      <c r="F54" s="150">
        <f>SUM(F55:F55)</f>
        <v>492</v>
      </c>
    </row>
    <row r="55" spans="1:6" s="1" customFormat="1" ht="19.5" customHeight="1">
      <c r="A55" s="198" t="s">
        <v>271</v>
      </c>
      <c r="B55" s="191">
        <v>557</v>
      </c>
      <c r="C55" s="191">
        <v>557</v>
      </c>
      <c r="D55" s="192">
        <f t="shared" si="7"/>
        <v>100</v>
      </c>
      <c r="E55" s="197">
        <f t="shared" si="8"/>
        <v>113.21138211382114</v>
      </c>
      <c r="F55" s="191">
        <v>492</v>
      </c>
    </row>
    <row r="56" spans="1:6" s="149" customFormat="1" ht="19.5" customHeight="1">
      <c r="A56" s="196" t="s">
        <v>403</v>
      </c>
      <c r="B56" s="150">
        <f>SUM(B57:B58)</f>
        <v>945</v>
      </c>
      <c r="C56" s="150">
        <f>SUM(C57:C58)</f>
        <v>945</v>
      </c>
      <c r="D56" s="192">
        <f t="shared" si="7"/>
        <v>100</v>
      </c>
      <c r="E56" s="197">
        <f t="shared" ref="E56:E85" si="9">C56*100/F56</f>
        <v>115.52567237163814</v>
      </c>
      <c r="F56" s="150">
        <f>SUM(F57:F58)</f>
        <v>818</v>
      </c>
    </row>
    <row r="57" spans="1:6" s="1" customFormat="1" ht="19.5" customHeight="1">
      <c r="A57" s="198" t="s">
        <v>271</v>
      </c>
      <c r="B57" s="191">
        <v>875</v>
      </c>
      <c r="C57" s="191">
        <v>875</v>
      </c>
      <c r="D57" s="192">
        <f t="shared" si="7"/>
        <v>100</v>
      </c>
      <c r="E57" s="197">
        <f t="shared" si="9"/>
        <v>111.60714285714286</v>
      </c>
      <c r="F57" s="191">
        <v>784</v>
      </c>
    </row>
    <row r="58" spans="1:6" s="1" customFormat="1" ht="19.5" customHeight="1">
      <c r="A58" s="198" t="s">
        <v>402</v>
      </c>
      <c r="B58" s="191">
        <v>70</v>
      </c>
      <c r="C58" s="191">
        <v>70</v>
      </c>
      <c r="D58" s="192">
        <f t="shared" si="7"/>
        <v>100</v>
      </c>
      <c r="E58" s="197">
        <f t="shared" si="9"/>
        <v>205.88235294117646</v>
      </c>
      <c r="F58" s="191">
        <v>34</v>
      </c>
    </row>
    <row r="59" spans="1:6" s="149" customFormat="1" ht="19.5" customHeight="1">
      <c r="A59" s="196" t="s">
        <v>401</v>
      </c>
      <c r="B59" s="150">
        <f>SUM(B60:B60)</f>
        <v>290</v>
      </c>
      <c r="C59" s="150">
        <f>SUM(C60:C60)</f>
        <v>290</v>
      </c>
      <c r="D59" s="192">
        <f t="shared" si="7"/>
        <v>100</v>
      </c>
      <c r="E59" s="197">
        <f t="shared" si="9"/>
        <v>119.34156378600824</v>
      </c>
      <c r="F59" s="150">
        <f>SUM(F60:F60)</f>
        <v>243</v>
      </c>
    </row>
    <row r="60" spans="1:6" s="1" customFormat="1" ht="19.5" customHeight="1">
      <c r="A60" s="198" t="s">
        <v>271</v>
      </c>
      <c r="B60" s="191">
        <v>290</v>
      </c>
      <c r="C60" s="191">
        <v>290</v>
      </c>
      <c r="D60" s="192">
        <f t="shared" si="7"/>
        <v>100</v>
      </c>
      <c r="E60" s="197">
        <f t="shared" si="9"/>
        <v>119.34156378600824</v>
      </c>
      <c r="F60" s="191">
        <v>243</v>
      </c>
    </row>
    <row r="61" spans="1:6" s="149" customFormat="1" ht="19.5" customHeight="1">
      <c r="A61" s="196" t="s">
        <v>400</v>
      </c>
      <c r="B61" s="150">
        <f>SUM(B62:B63)</f>
        <v>411</v>
      </c>
      <c r="C61" s="150">
        <f>SUM(C62:C63)</f>
        <v>411</v>
      </c>
      <c r="D61" s="192">
        <f t="shared" si="7"/>
        <v>100</v>
      </c>
      <c r="E61" s="197">
        <f t="shared" si="9"/>
        <v>129.65299684542586</v>
      </c>
      <c r="F61" s="150">
        <f>SUM(F62:F63)</f>
        <v>317</v>
      </c>
    </row>
    <row r="62" spans="1:6" s="1" customFormat="1" ht="19.5" customHeight="1">
      <c r="A62" s="198" t="s">
        <v>271</v>
      </c>
      <c r="B62" s="191">
        <v>242</v>
      </c>
      <c r="C62" s="191">
        <v>242</v>
      </c>
      <c r="D62" s="192">
        <f t="shared" si="7"/>
        <v>100</v>
      </c>
      <c r="E62" s="197">
        <f t="shared" si="9"/>
        <v>98.373983739837399</v>
      </c>
      <c r="F62" s="191">
        <v>246</v>
      </c>
    </row>
    <row r="63" spans="1:6" s="1" customFormat="1" ht="19.5" customHeight="1">
      <c r="A63" s="198" t="s">
        <v>399</v>
      </c>
      <c r="B63" s="191">
        <v>169</v>
      </c>
      <c r="C63" s="191">
        <v>169</v>
      </c>
      <c r="D63" s="192">
        <f t="shared" si="7"/>
        <v>100</v>
      </c>
      <c r="E63" s="197">
        <f t="shared" si="9"/>
        <v>238.02816901408451</v>
      </c>
      <c r="F63" s="191">
        <v>71</v>
      </c>
    </row>
    <row r="64" spans="1:6" s="149" customFormat="1" ht="19.5" customHeight="1">
      <c r="A64" s="196" t="s">
        <v>398</v>
      </c>
      <c r="B64" s="150">
        <f>SUM(B65:B66)</f>
        <v>594</v>
      </c>
      <c r="C64" s="150">
        <f>SUM(C65:C66)</f>
        <v>594</v>
      </c>
      <c r="D64" s="192">
        <f t="shared" si="7"/>
        <v>100</v>
      </c>
      <c r="E64" s="197">
        <f t="shared" si="9"/>
        <v>142.78846153846155</v>
      </c>
      <c r="F64" s="150">
        <f>SUM(F65:F66)</f>
        <v>416</v>
      </c>
    </row>
    <row r="65" spans="1:6" s="1" customFormat="1" ht="19.5" customHeight="1">
      <c r="A65" s="198" t="s">
        <v>271</v>
      </c>
      <c r="B65" s="191">
        <v>416</v>
      </c>
      <c r="C65" s="191">
        <v>416</v>
      </c>
      <c r="D65" s="192">
        <f t="shared" si="7"/>
        <v>100</v>
      </c>
      <c r="E65" s="197">
        <f t="shared" si="9"/>
        <v>107.7720207253886</v>
      </c>
      <c r="F65" s="191">
        <v>386</v>
      </c>
    </row>
    <row r="66" spans="1:6" s="1" customFormat="1" ht="19.5" customHeight="1">
      <c r="A66" s="198" t="s">
        <v>397</v>
      </c>
      <c r="B66" s="191">
        <v>178</v>
      </c>
      <c r="C66" s="191">
        <v>178</v>
      </c>
      <c r="D66" s="192">
        <f t="shared" si="7"/>
        <v>100</v>
      </c>
      <c r="E66" s="197">
        <f t="shared" si="9"/>
        <v>593.33333333333337</v>
      </c>
      <c r="F66" s="191">
        <v>30</v>
      </c>
    </row>
    <row r="67" spans="1:6" s="246" customFormat="1" ht="19.5" customHeight="1">
      <c r="A67" s="245" t="s">
        <v>396</v>
      </c>
      <c r="B67" s="150">
        <f>B68</f>
        <v>234</v>
      </c>
      <c r="C67" s="150">
        <f>SUM(C68:C68)</f>
        <v>98</v>
      </c>
      <c r="D67" s="192">
        <f t="shared" ref="D67:D74" si="10">C67*100/B67</f>
        <v>41.880341880341881</v>
      </c>
      <c r="E67" s="197">
        <f t="shared" si="9"/>
        <v>51.578947368421055</v>
      </c>
      <c r="F67" s="150">
        <f>SUM(F68:F68)</f>
        <v>190</v>
      </c>
    </row>
    <row r="68" spans="1:6" s="248" customFormat="1" ht="19.5" customHeight="1">
      <c r="A68" s="247" t="s">
        <v>395</v>
      </c>
      <c r="B68" s="191">
        <v>234</v>
      </c>
      <c r="C68" s="191">
        <v>98</v>
      </c>
      <c r="D68" s="192">
        <f t="shared" si="10"/>
        <v>41.880341880341881</v>
      </c>
      <c r="E68" s="197">
        <f t="shared" si="9"/>
        <v>51.578947368421055</v>
      </c>
      <c r="F68" s="191">
        <v>190</v>
      </c>
    </row>
    <row r="69" spans="1:6" s="149" customFormat="1" ht="19.5" customHeight="1">
      <c r="A69" s="196" t="s">
        <v>394</v>
      </c>
      <c r="B69" s="150">
        <f>B70</f>
        <v>100</v>
      </c>
      <c r="C69" s="150">
        <f>C70</f>
        <v>100</v>
      </c>
      <c r="D69" s="192">
        <f t="shared" si="10"/>
        <v>100</v>
      </c>
      <c r="E69" s="197">
        <f t="shared" si="9"/>
        <v>112.35955056179775</v>
      </c>
      <c r="F69" s="150">
        <f>F70</f>
        <v>89</v>
      </c>
    </row>
    <row r="70" spans="1:6" s="149" customFormat="1" ht="19.5" customHeight="1">
      <c r="A70" s="196" t="s">
        <v>393</v>
      </c>
      <c r="B70" s="150">
        <f>B71</f>
        <v>100</v>
      </c>
      <c r="C70" s="150">
        <f>C71</f>
        <v>100</v>
      </c>
      <c r="D70" s="192">
        <f t="shared" si="10"/>
        <v>100</v>
      </c>
      <c r="E70" s="197">
        <f t="shared" si="9"/>
        <v>112.35955056179775</v>
      </c>
      <c r="F70" s="150">
        <v>89</v>
      </c>
    </row>
    <row r="71" spans="1:6" s="1" customFormat="1" ht="19.5" customHeight="1">
      <c r="A71" s="198" t="s">
        <v>392</v>
      </c>
      <c r="B71" s="191">
        <v>100</v>
      </c>
      <c r="C71" s="191">
        <v>100</v>
      </c>
      <c r="D71" s="192">
        <f t="shared" si="10"/>
        <v>100</v>
      </c>
      <c r="E71" s="197">
        <f t="shared" si="9"/>
        <v>112.35955056179775</v>
      </c>
      <c r="F71" s="191">
        <v>89</v>
      </c>
    </row>
    <row r="72" spans="1:6" s="149" customFormat="1" ht="19.5" customHeight="1">
      <c r="A72" s="196" t="s">
        <v>391</v>
      </c>
      <c r="B72" s="150">
        <f>B73+B75+B82+B85+B88</f>
        <v>5021</v>
      </c>
      <c r="C72" s="150">
        <f>C73+C75+C82+C85+C88</f>
        <v>5021</v>
      </c>
      <c r="D72" s="192">
        <f t="shared" si="10"/>
        <v>100</v>
      </c>
      <c r="E72" s="197">
        <f t="shared" si="9"/>
        <v>75.972159176880012</v>
      </c>
      <c r="F72" s="150">
        <f>F73+F75+F82+F85+F88</f>
        <v>6609</v>
      </c>
    </row>
    <row r="73" spans="1:6" s="149" customFormat="1" ht="19.5" customHeight="1">
      <c r="A73" s="196" t="s">
        <v>390</v>
      </c>
      <c r="B73" s="150">
        <f>B74</f>
        <v>376</v>
      </c>
      <c r="C73" s="150">
        <f>C74</f>
        <v>376</v>
      </c>
      <c r="D73" s="192">
        <f t="shared" si="10"/>
        <v>100</v>
      </c>
      <c r="E73" s="197">
        <f t="shared" si="9"/>
        <v>97.157622739018095</v>
      </c>
      <c r="F73" s="150">
        <v>387</v>
      </c>
    </row>
    <row r="74" spans="1:6" s="1" customFormat="1" ht="19.5" customHeight="1">
      <c r="A74" s="198" t="s">
        <v>389</v>
      </c>
      <c r="B74" s="191">
        <v>376</v>
      </c>
      <c r="C74" s="191">
        <v>376</v>
      </c>
      <c r="D74" s="192">
        <f t="shared" si="10"/>
        <v>100</v>
      </c>
      <c r="E74" s="197">
        <f t="shared" si="9"/>
        <v>139.77695167286245</v>
      </c>
      <c r="F74" s="191">
        <v>269</v>
      </c>
    </row>
    <row r="75" spans="1:6" s="149" customFormat="1" ht="19.5" customHeight="1">
      <c r="A75" s="196" t="s">
        <v>388</v>
      </c>
      <c r="B75" s="150">
        <f>SUM(B76:B81)</f>
        <v>3558</v>
      </c>
      <c r="C75" s="150">
        <f>SUM(C76:C81)</f>
        <v>3558</v>
      </c>
      <c r="D75" s="192">
        <f>C75*100/B75</f>
        <v>100</v>
      </c>
      <c r="E75" s="197">
        <f t="shared" si="9"/>
        <v>98.888271261812122</v>
      </c>
      <c r="F75" s="150">
        <f>SUM(F76:F81)</f>
        <v>3598</v>
      </c>
    </row>
    <row r="76" spans="1:6" s="1" customFormat="1" ht="19.5" customHeight="1">
      <c r="A76" s="198" t="s">
        <v>271</v>
      </c>
      <c r="B76" s="191">
        <v>2686</v>
      </c>
      <c r="C76" s="191">
        <v>2686</v>
      </c>
      <c r="D76" s="192">
        <f>C76*100/B76</f>
        <v>100</v>
      </c>
      <c r="E76" s="197">
        <f t="shared" si="9"/>
        <v>106.92675159235669</v>
      </c>
      <c r="F76" s="191">
        <v>2512</v>
      </c>
    </row>
    <row r="77" spans="1:6" s="1" customFormat="1" ht="19.5" customHeight="1">
      <c r="A77" s="198" t="s">
        <v>491</v>
      </c>
      <c r="B77" s="191">
        <v>110</v>
      </c>
      <c r="C77" s="191">
        <v>110</v>
      </c>
      <c r="D77" s="192">
        <f>C77*100/B77</f>
        <v>100</v>
      </c>
      <c r="E77" s="197"/>
      <c r="F77" s="191">
        <v>417</v>
      </c>
    </row>
    <row r="78" spans="1:6" s="1" customFormat="1" ht="19.5" customHeight="1">
      <c r="A78" s="198" t="s">
        <v>387</v>
      </c>
      <c r="B78" s="191">
        <v>70</v>
      </c>
      <c r="C78" s="191">
        <v>70</v>
      </c>
      <c r="D78" s="192">
        <f>C78*100/B78</f>
        <v>100</v>
      </c>
      <c r="E78" s="197">
        <f t="shared" si="9"/>
        <v>259.25925925925924</v>
      </c>
      <c r="F78" s="191">
        <v>27</v>
      </c>
    </row>
    <row r="79" spans="1:6" s="1" customFormat="1" ht="19.5" customHeight="1">
      <c r="A79" s="198" t="s">
        <v>386</v>
      </c>
      <c r="B79" s="191">
        <v>32</v>
      </c>
      <c r="C79" s="191">
        <v>32</v>
      </c>
      <c r="D79" s="192">
        <f t="shared" ref="D79:D89" si="11">C79*100/B79</f>
        <v>100</v>
      </c>
      <c r="E79" s="197">
        <f t="shared" si="9"/>
        <v>128</v>
      </c>
      <c r="F79" s="191">
        <v>25</v>
      </c>
    </row>
    <row r="80" spans="1:6" s="1" customFormat="1" ht="19.5" customHeight="1">
      <c r="A80" s="198" t="s">
        <v>385</v>
      </c>
      <c r="B80" s="191">
        <v>58</v>
      </c>
      <c r="C80" s="191">
        <v>58</v>
      </c>
      <c r="D80" s="192">
        <f t="shared" si="11"/>
        <v>100</v>
      </c>
      <c r="E80" s="197">
        <f t="shared" si="9"/>
        <v>19.078947368421051</v>
      </c>
      <c r="F80" s="191">
        <v>304</v>
      </c>
    </row>
    <row r="81" spans="1:6" s="1" customFormat="1" ht="19.5" customHeight="1">
      <c r="A81" s="198" t="s">
        <v>384</v>
      </c>
      <c r="B81" s="191">
        <v>602</v>
      </c>
      <c r="C81" s="191">
        <v>602</v>
      </c>
      <c r="D81" s="192">
        <f t="shared" si="11"/>
        <v>100</v>
      </c>
      <c r="E81" s="197">
        <f t="shared" si="9"/>
        <v>192.33226837060704</v>
      </c>
      <c r="F81" s="191">
        <v>313</v>
      </c>
    </row>
    <row r="82" spans="1:6" s="149" customFormat="1" ht="19.5" customHeight="1">
      <c r="A82" s="196" t="s">
        <v>383</v>
      </c>
      <c r="B82" s="150">
        <f>SUM(B83:B84)</f>
        <v>91</v>
      </c>
      <c r="C82" s="150">
        <f>SUM(C83:C84)</f>
        <v>91</v>
      </c>
      <c r="D82" s="192">
        <f t="shared" si="11"/>
        <v>100</v>
      </c>
      <c r="E82" s="197">
        <f t="shared" si="9"/>
        <v>17.984189723320156</v>
      </c>
      <c r="F82" s="150">
        <f>SUM(F83:F84)</f>
        <v>506</v>
      </c>
    </row>
    <row r="83" spans="1:6" s="1" customFormat="1" ht="19.5" customHeight="1">
      <c r="A83" s="198" t="s">
        <v>271</v>
      </c>
      <c r="B83" s="191">
        <v>81</v>
      </c>
      <c r="C83" s="191">
        <v>81</v>
      </c>
      <c r="D83" s="192">
        <f t="shared" si="11"/>
        <v>100</v>
      </c>
      <c r="E83" s="197">
        <f t="shared" si="9"/>
        <v>24.471299093655588</v>
      </c>
      <c r="F83" s="191">
        <v>331</v>
      </c>
    </row>
    <row r="84" spans="1:6" s="1" customFormat="1" ht="19.5" customHeight="1">
      <c r="A84" s="198" t="s">
        <v>382</v>
      </c>
      <c r="B84" s="191">
        <v>10</v>
      </c>
      <c r="C84" s="191">
        <v>10</v>
      </c>
      <c r="D84" s="192">
        <f t="shared" si="11"/>
        <v>100</v>
      </c>
      <c r="E84" s="197">
        <f t="shared" si="9"/>
        <v>5.7142857142857144</v>
      </c>
      <c r="F84" s="191">
        <v>175</v>
      </c>
    </row>
    <row r="85" spans="1:6" s="149" customFormat="1" ht="19.5" customHeight="1">
      <c r="A85" s="196" t="s">
        <v>381</v>
      </c>
      <c r="B85" s="150">
        <f>SUM(B86:B87)</f>
        <v>138</v>
      </c>
      <c r="C85" s="150">
        <f>SUM(C86:C87)</f>
        <v>138</v>
      </c>
      <c r="D85" s="192">
        <f t="shared" si="11"/>
        <v>100</v>
      </c>
      <c r="E85" s="197">
        <f t="shared" si="9"/>
        <v>9.2991913746630726</v>
      </c>
      <c r="F85" s="150">
        <f>SUM(F86:F87)</f>
        <v>1484</v>
      </c>
    </row>
    <row r="86" spans="1:6" s="1" customFormat="1" ht="19.5" customHeight="1">
      <c r="A86" s="198" t="s">
        <v>271</v>
      </c>
      <c r="B86" s="191">
        <v>74</v>
      </c>
      <c r="C86" s="191">
        <v>74</v>
      </c>
      <c r="D86" s="192">
        <f t="shared" si="11"/>
        <v>100</v>
      </c>
      <c r="E86" s="197">
        <f t="shared" ref="E86:E102" si="12">C86*100/F86</f>
        <v>18.362282878411911</v>
      </c>
      <c r="F86" s="191">
        <v>403</v>
      </c>
    </row>
    <row r="87" spans="1:6" s="1" customFormat="1" ht="19.5" customHeight="1">
      <c r="A87" s="198" t="s">
        <v>380</v>
      </c>
      <c r="B87" s="191">
        <v>64</v>
      </c>
      <c r="C87" s="191">
        <v>64</v>
      </c>
      <c r="D87" s="192">
        <f t="shared" si="11"/>
        <v>100</v>
      </c>
      <c r="E87" s="197">
        <f t="shared" si="12"/>
        <v>5.9204440333024975</v>
      </c>
      <c r="F87" s="191">
        <v>1081</v>
      </c>
    </row>
    <row r="88" spans="1:6" s="149" customFormat="1" ht="19.5" customHeight="1">
      <c r="A88" s="200" t="s">
        <v>379</v>
      </c>
      <c r="B88" s="150">
        <f>B89+B90+B91+B92</f>
        <v>858</v>
      </c>
      <c r="C88" s="150">
        <f>C89+C90+C91+C92</f>
        <v>858</v>
      </c>
      <c r="D88" s="192">
        <f t="shared" si="11"/>
        <v>100</v>
      </c>
      <c r="E88" s="197">
        <f t="shared" si="12"/>
        <v>135.33123028391168</v>
      </c>
      <c r="F88" s="150">
        <f>SUM(F89:F92)</f>
        <v>634</v>
      </c>
    </row>
    <row r="89" spans="1:6" s="1" customFormat="1" ht="19.5" customHeight="1">
      <c r="A89" s="198" t="s">
        <v>271</v>
      </c>
      <c r="B89" s="191">
        <v>735</v>
      </c>
      <c r="C89" s="191">
        <v>735</v>
      </c>
      <c r="D89" s="192">
        <f t="shared" si="11"/>
        <v>100</v>
      </c>
      <c r="E89" s="197">
        <f t="shared" si="12"/>
        <v>125.64102564102564</v>
      </c>
      <c r="F89" s="191">
        <v>585</v>
      </c>
    </row>
    <row r="90" spans="1:6" s="1" customFormat="1" ht="19.5" customHeight="1">
      <c r="A90" s="198" t="s">
        <v>378</v>
      </c>
      <c r="B90" s="191">
        <v>8</v>
      </c>
      <c r="C90" s="191">
        <v>8</v>
      </c>
      <c r="D90" s="192">
        <f>C90*100/B90</f>
        <v>100</v>
      </c>
      <c r="E90" s="197">
        <f t="shared" si="12"/>
        <v>88.888888888888886</v>
      </c>
      <c r="F90" s="191">
        <v>9</v>
      </c>
    </row>
    <row r="91" spans="1:6" s="1" customFormat="1" ht="19.5" customHeight="1">
      <c r="A91" s="198" t="s">
        <v>521</v>
      </c>
      <c r="B91" s="191">
        <v>10</v>
      </c>
      <c r="C91" s="191">
        <v>10</v>
      </c>
      <c r="D91" s="192">
        <f>C91*100/B91</f>
        <v>100</v>
      </c>
      <c r="E91" s="197"/>
      <c r="F91" s="191"/>
    </row>
    <row r="92" spans="1:6" s="1" customFormat="1" ht="19.5" customHeight="1">
      <c r="A92" s="198" t="s">
        <v>377</v>
      </c>
      <c r="B92" s="191">
        <v>105</v>
      </c>
      <c r="C92" s="191">
        <v>105</v>
      </c>
      <c r="D92" s="192">
        <f>C92*100/B92</f>
        <v>100</v>
      </c>
      <c r="E92" s="197">
        <f t="shared" si="12"/>
        <v>262.5</v>
      </c>
      <c r="F92" s="191">
        <v>40</v>
      </c>
    </row>
    <row r="93" spans="1:6" s="149" customFormat="1" ht="19.5" customHeight="1">
      <c r="A93" s="196" t="s">
        <v>376</v>
      </c>
      <c r="B93" s="150">
        <f>B94+B96+B102+B104</f>
        <v>21924</v>
      </c>
      <c r="C93" s="150">
        <f>C94+C96+C102+C104</f>
        <v>21924</v>
      </c>
      <c r="D93" s="192">
        <f t="shared" ref="D93:D103" si="13">C93*100/B93</f>
        <v>100</v>
      </c>
      <c r="E93" s="197">
        <f t="shared" si="12"/>
        <v>118.66847090663059</v>
      </c>
      <c r="F93" s="150">
        <v>18475</v>
      </c>
    </row>
    <row r="94" spans="1:6" s="149" customFormat="1" ht="19.5" customHeight="1">
      <c r="A94" s="196" t="s">
        <v>375</v>
      </c>
      <c r="B94" s="150">
        <f>SUM(B95:B95)</f>
        <v>2320</v>
      </c>
      <c r="C94" s="150">
        <f>SUM(C95:C95)</f>
        <v>2320</v>
      </c>
      <c r="D94" s="192">
        <f t="shared" si="13"/>
        <v>100</v>
      </c>
      <c r="E94" s="197">
        <f t="shared" si="12"/>
        <v>136.23018203170875</v>
      </c>
      <c r="F94" s="150">
        <f>SUM(F95:F95)</f>
        <v>1703</v>
      </c>
    </row>
    <row r="95" spans="1:6" s="1" customFormat="1" ht="19.5" customHeight="1">
      <c r="A95" s="198" t="s">
        <v>271</v>
      </c>
      <c r="B95" s="191">
        <v>2320</v>
      </c>
      <c r="C95" s="191">
        <v>2320</v>
      </c>
      <c r="D95" s="192">
        <f t="shared" si="13"/>
        <v>100</v>
      </c>
      <c r="E95" s="197">
        <f t="shared" si="12"/>
        <v>136.23018203170875</v>
      </c>
      <c r="F95" s="191">
        <v>1703</v>
      </c>
    </row>
    <row r="96" spans="1:6" s="149" customFormat="1" ht="19.5" customHeight="1">
      <c r="A96" s="196" t="s">
        <v>374</v>
      </c>
      <c r="B96" s="150">
        <f>SUM(B97:B101)</f>
        <v>18304</v>
      </c>
      <c r="C96" s="150">
        <f>SUM(C97:C101)</f>
        <v>18304</v>
      </c>
      <c r="D96" s="192">
        <f t="shared" si="13"/>
        <v>100</v>
      </c>
      <c r="E96" s="197">
        <f t="shared" si="12"/>
        <v>122.60700649742112</v>
      </c>
      <c r="F96" s="150">
        <f>SUM(F97:F101)</f>
        <v>14929</v>
      </c>
    </row>
    <row r="97" spans="1:6" s="1" customFormat="1" ht="19.5" customHeight="1">
      <c r="A97" s="198" t="s">
        <v>373</v>
      </c>
      <c r="B97" s="204">
        <v>1568</v>
      </c>
      <c r="C97" s="204">
        <v>1568</v>
      </c>
      <c r="D97" s="192">
        <f t="shared" si="13"/>
        <v>100</v>
      </c>
      <c r="E97" s="197">
        <f t="shared" si="12"/>
        <v>155.86481113320079</v>
      </c>
      <c r="F97" s="191">
        <v>1006</v>
      </c>
    </row>
    <row r="98" spans="1:6" s="1" customFormat="1" ht="19.5" customHeight="1">
      <c r="A98" s="198" t="s">
        <v>372</v>
      </c>
      <c r="B98" s="204">
        <v>6880</v>
      </c>
      <c r="C98" s="204">
        <v>6880</v>
      </c>
      <c r="D98" s="192">
        <f t="shared" si="13"/>
        <v>100</v>
      </c>
      <c r="E98" s="197">
        <f t="shared" si="12"/>
        <v>101.10213078618662</v>
      </c>
      <c r="F98" s="191">
        <v>6805</v>
      </c>
    </row>
    <row r="99" spans="1:6" s="1" customFormat="1" ht="19.5" customHeight="1">
      <c r="A99" s="198" t="s">
        <v>371</v>
      </c>
      <c r="B99" s="204">
        <v>1351</v>
      </c>
      <c r="C99" s="204">
        <v>1351</v>
      </c>
      <c r="D99" s="192">
        <f t="shared" si="13"/>
        <v>100</v>
      </c>
      <c r="E99" s="197">
        <f t="shared" si="12"/>
        <v>64.333333333333329</v>
      </c>
      <c r="F99" s="191">
        <v>2100</v>
      </c>
    </row>
    <row r="100" spans="1:6" s="1" customFormat="1" ht="19.5" customHeight="1">
      <c r="A100" s="198" t="s">
        <v>370</v>
      </c>
      <c r="B100" s="204">
        <v>1030</v>
      </c>
      <c r="C100" s="204">
        <v>1030</v>
      </c>
      <c r="D100" s="192">
        <f t="shared" si="13"/>
        <v>100</v>
      </c>
      <c r="E100" s="197">
        <f t="shared" si="12"/>
        <v>84.426229508196727</v>
      </c>
      <c r="F100" s="191">
        <v>1220</v>
      </c>
    </row>
    <row r="101" spans="1:6" s="1" customFormat="1" ht="19.5" customHeight="1">
      <c r="A101" s="198" t="s">
        <v>369</v>
      </c>
      <c r="B101" s="191">
        <v>7475</v>
      </c>
      <c r="C101" s="191">
        <v>7475</v>
      </c>
      <c r="D101" s="192">
        <f t="shared" si="13"/>
        <v>100</v>
      </c>
      <c r="E101" s="197">
        <f t="shared" si="12"/>
        <v>196.81411269088994</v>
      </c>
      <c r="F101" s="191">
        <v>3798</v>
      </c>
    </row>
    <row r="102" spans="1:6" s="149" customFormat="1" ht="19.5" customHeight="1">
      <c r="A102" s="196" t="s">
        <v>368</v>
      </c>
      <c r="B102" s="150">
        <f>SUM(B103:B103)</f>
        <v>829</v>
      </c>
      <c r="C102" s="150">
        <f>SUM(C103:C103)</f>
        <v>829</v>
      </c>
      <c r="D102" s="192">
        <f t="shared" si="13"/>
        <v>100</v>
      </c>
      <c r="E102" s="197">
        <f t="shared" si="12"/>
        <v>104.27672955974843</v>
      </c>
      <c r="F102" s="150">
        <f>SUM(F103:F103)</f>
        <v>795</v>
      </c>
    </row>
    <row r="103" spans="1:6" s="1" customFormat="1" ht="19.5" customHeight="1">
      <c r="A103" s="198" t="s">
        <v>367</v>
      </c>
      <c r="B103" s="191">
        <v>829</v>
      </c>
      <c r="C103" s="191">
        <v>829</v>
      </c>
      <c r="D103" s="192">
        <f t="shared" si="13"/>
        <v>100</v>
      </c>
      <c r="E103" s="197">
        <f>C103*100/F103</f>
        <v>104.27672955974843</v>
      </c>
      <c r="F103" s="191">
        <v>795</v>
      </c>
    </row>
    <row r="104" spans="1:6" s="149" customFormat="1" ht="19.5" customHeight="1">
      <c r="A104" s="196" t="s">
        <v>366</v>
      </c>
      <c r="B104" s="150">
        <f>SUM(B105:B105)</f>
        <v>471</v>
      </c>
      <c r="C104" s="150">
        <f>SUM(C105:C105)</f>
        <v>471</v>
      </c>
      <c r="D104" s="192">
        <f t="shared" ref="D104:D134" si="14">C104*100/B104</f>
        <v>100</v>
      </c>
      <c r="E104" s="197">
        <f t="shared" ref="E104:E112" si="15">C104*100/F104</f>
        <v>122.33766233766234</v>
      </c>
      <c r="F104" s="150">
        <f>SUM(F105:F105)</f>
        <v>385</v>
      </c>
    </row>
    <row r="105" spans="1:6" s="1" customFormat="1" ht="19.5" customHeight="1">
      <c r="A105" s="198" t="s">
        <v>365</v>
      </c>
      <c r="B105" s="191">
        <v>471</v>
      </c>
      <c r="C105" s="191">
        <v>471</v>
      </c>
      <c r="D105" s="192">
        <f t="shared" si="14"/>
        <v>100</v>
      </c>
      <c r="E105" s="197">
        <f t="shared" si="15"/>
        <v>122.33766233766234</v>
      </c>
      <c r="F105" s="191">
        <v>385</v>
      </c>
    </row>
    <row r="106" spans="1:6" s="149" customFormat="1" ht="19.5" customHeight="1">
      <c r="A106" s="196" t="s">
        <v>364</v>
      </c>
      <c r="B106" s="150">
        <f>B107+B109+B111+B113</f>
        <v>200</v>
      </c>
      <c r="C106" s="150">
        <f>C107+C109+C111</f>
        <v>190</v>
      </c>
      <c r="D106" s="192">
        <f t="shared" si="14"/>
        <v>95</v>
      </c>
      <c r="E106" s="197">
        <f t="shared" si="15"/>
        <v>91.34615384615384</v>
      </c>
      <c r="F106" s="150">
        <v>208</v>
      </c>
    </row>
    <row r="107" spans="1:6" s="149" customFormat="1" ht="19.5" customHeight="1">
      <c r="A107" s="196" t="s">
        <v>363</v>
      </c>
      <c r="B107" s="150">
        <f>SUM(B108:B108)</f>
        <v>123</v>
      </c>
      <c r="C107" s="150">
        <f>SUM(C108:C108)</f>
        <v>123</v>
      </c>
      <c r="D107" s="192">
        <f t="shared" si="14"/>
        <v>100</v>
      </c>
      <c r="E107" s="197">
        <f t="shared" si="15"/>
        <v>89.130434782608702</v>
      </c>
      <c r="F107" s="150">
        <f>SUM(F108:F108)</f>
        <v>138</v>
      </c>
    </row>
    <row r="108" spans="1:6" s="1" customFormat="1" ht="19.5" customHeight="1">
      <c r="A108" s="198" t="s">
        <v>271</v>
      </c>
      <c r="B108" s="191">
        <v>123</v>
      </c>
      <c r="C108" s="191">
        <v>123</v>
      </c>
      <c r="D108" s="192">
        <f t="shared" si="14"/>
        <v>100</v>
      </c>
      <c r="E108" s="197">
        <f t="shared" si="15"/>
        <v>89.130434782608702</v>
      </c>
      <c r="F108" s="191">
        <v>138</v>
      </c>
    </row>
    <row r="109" spans="1:6" s="1" customFormat="1" ht="19.5" customHeight="1">
      <c r="A109" s="199" t="s">
        <v>485</v>
      </c>
      <c r="B109" s="191">
        <f>B110</f>
        <v>40</v>
      </c>
      <c r="C109" s="191">
        <f>C110</f>
        <v>40</v>
      </c>
      <c r="D109" s="192">
        <f t="shared" si="14"/>
        <v>100</v>
      </c>
      <c r="E109" s="197">
        <f t="shared" si="15"/>
        <v>100</v>
      </c>
      <c r="F109" s="191">
        <v>40</v>
      </c>
    </row>
    <row r="110" spans="1:6" s="1" customFormat="1" ht="19.5" customHeight="1">
      <c r="A110" s="198" t="s">
        <v>497</v>
      </c>
      <c r="B110" s="191">
        <v>40</v>
      </c>
      <c r="C110" s="191">
        <v>40</v>
      </c>
      <c r="D110" s="192">
        <f t="shared" si="14"/>
        <v>100</v>
      </c>
      <c r="E110" s="197">
        <f t="shared" si="15"/>
        <v>100</v>
      </c>
      <c r="F110" s="191">
        <v>40</v>
      </c>
    </row>
    <row r="111" spans="1:6" s="149" customFormat="1" ht="19.5" customHeight="1">
      <c r="A111" s="196" t="s">
        <v>362</v>
      </c>
      <c r="B111" s="150">
        <f>SUM(B112:B112)</f>
        <v>27</v>
      </c>
      <c r="C111" s="150">
        <f>SUM(C112:C112)</f>
        <v>27</v>
      </c>
      <c r="D111" s="192">
        <f t="shared" si="14"/>
        <v>100</v>
      </c>
      <c r="E111" s="197">
        <f t="shared" si="15"/>
        <v>90</v>
      </c>
      <c r="F111" s="150">
        <f>SUM(F112:F112)</f>
        <v>30</v>
      </c>
    </row>
    <row r="112" spans="1:6" s="1" customFormat="1" ht="19.5" customHeight="1">
      <c r="A112" s="198" t="s">
        <v>361</v>
      </c>
      <c r="B112" s="191">
        <v>27</v>
      </c>
      <c r="C112" s="191">
        <v>27</v>
      </c>
      <c r="D112" s="192">
        <f t="shared" si="14"/>
        <v>100</v>
      </c>
      <c r="E112" s="197">
        <f t="shared" si="15"/>
        <v>90</v>
      </c>
      <c r="F112" s="191">
        <v>30</v>
      </c>
    </row>
    <row r="113" spans="1:6" s="1" customFormat="1" ht="19.5" customHeight="1">
      <c r="A113" s="198" t="s">
        <v>575</v>
      </c>
      <c r="B113" s="191">
        <v>10</v>
      </c>
      <c r="C113" s="191"/>
      <c r="D113" s="192"/>
      <c r="E113" s="197"/>
      <c r="F113" s="191"/>
    </row>
    <row r="114" spans="1:6" s="149" customFormat="1" ht="19.5" customHeight="1">
      <c r="A114" s="196" t="s">
        <v>360</v>
      </c>
      <c r="B114" s="150">
        <f>B115+B122+B127+B130+B133</f>
        <v>7104</v>
      </c>
      <c r="C114" s="150">
        <f>C115+C122+C127+C130+C133</f>
        <v>7083</v>
      </c>
      <c r="D114" s="192">
        <f t="shared" si="14"/>
        <v>99.704391891891888</v>
      </c>
      <c r="E114" s="197">
        <f t="shared" ref="E114:E120" si="16">C114*100/F114</f>
        <v>189.08168713294179</v>
      </c>
      <c r="F114" s="150">
        <f>SUM(F115,F122,F127,F130,F133)</f>
        <v>3746</v>
      </c>
    </row>
    <row r="115" spans="1:6" s="149" customFormat="1" ht="19.5" customHeight="1">
      <c r="A115" s="196" t="s">
        <v>359</v>
      </c>
      <c r="B115" s="150">
        <f>B116+B117+B118+B119+B120+B121</f>
        <v>811</v>
      </c>
      <c r="C115" s="150">
        <f>C116+C117+C118+C119+C120+C121</f>
        <v>811</v>
      </c>
      <c r="D115" s="192">
        <f t="shared" si="14"/>
        <v>100</v>
      </c>
      <c r="E115" s="197">
        <f t="shared" si="16"/>
        <v>51.329113924050631</v>
      </c>
      <c r="F115" s="150">
        <f>SUM(F117:F121)</f>
        <v>1580</v>
      </c>
    </row>
    <row r="116" spans="1:6" s="1" customFormat="1" ht="19.5" customHeight="1">
      <c r="A116" s="208" t="s">
        <v>522</v>
      </c>
      <c r="B116" s="191">
        <v>103</v>
      </c>
      <c r="C116" s="191">
        <v>103</v>
      </c>
      <c r="D116" s="192">
        <f t="shared" si="14"/>
        <v>100</v>
      </c>
      <c r="E116" s="197"/>
      <c r="F116" s="191"/>
    </row>
    <row r="117" spans="1:6" s="1" customFormat="1" ht="19.5" customHeight="1">
      <c r="A117" s="198" t="s">
        <v>358</v>
      </c>
      <c r="B117" s="191">
        <v>116</v>
      </c>
      <c r="C117" s="191">
        <v>116</v>
      </c>
      <c r="D117" s="192">
        <f t="shared" si="14"/>
        <v>100</v>
      </c>
      <c r="E117" s="197">
        <f t="shared" si="16"/>
        <v>100.8695652173913</v>
      </c>
      <c r="F117" s="191">
        <v>115</v>
      </c>
    </row>
    <row r="118" spans="1:6" s="1" customFormat="1" ht="19.5" customHeight="1">
      <c r="A118" s="198" t="s">
        <v>357</v>
      </c>
      <c r="B118" s="191">
        <v>110</v>
      </c>
      <c r="C118" s="191">
        <v>110</v>
      </c>
      <c r="D118" s="192">
        <f t="shared" si="14"/>
        <v>100</v>
      </c>
      <c r="E118" s="197">
        <f t="shared" si="16"/>
        <v>112.24489795918367</v>
      </c>
      <c r="F118" s="191">
        <v>98</v>
      </c>
    </row>
    <row r="119" spans="1:6" s="1" customFormat="1" ht="19.5" customHeight="1">
      <c r="A119" s="198" t="s">
        <v>356</v>
      </c>
      <c r="B119" s="191">
        <v>250</v>
      </c>
      <c r="C119" s="191">
        <v>250</v>
      </c>
      <c r="D119" s="192">
        <f t="shared" si="14"/>
        <v>100</v>
      </c>
      <c r="E119" s="197">
        <f t="shared" si="16"/>
        <v>123.15270935960591</v>
      </c>
      <c r="F119" s="191">
        <v>203</v>
      </c>
    </row>
    <row r="120" spans="1:6" s="1" customFormat="1" ht="19.5" customHeight="1">
      <c r="A120" s="198" t="s">
        <v>355</v>
      </c>
      <c r="B120" s="191">
        <v>112</v>
      </c>
      <c r="C120" s="191">
        <v>112</v>
      </c>
      <c r="D120" s="192">
        <f t="shared" si="14"/>
        <v>100</v>
      </c>
      <c r="E120" s="197">
        <f t="shared" si="16"/>
        <v>99.115044247787608</v>
      </c>
      <c r="F120" s="191">
        <v>113</v>
      </c>
    </row>
    <row r="121" spans="1:6" s="1" customFormat="1" ht="19.5" customHeight="1">
      <c r="A121" s="198" t="s">
        <v>354</v>
      </c>
      <c r="B121" s="191">
        <v>120</v>
      </c>
      <c r="C121" s="191">
        <v>120</v>
      </c>
      <c r="D121" s="192">
        <f t="shared" si="14"/>
        <v>100</v>
      </c>
      <c r="E121" s="197">
        <f t="shared" ref="E121:E127" si="17">C121*100/F121</f>
        <v>11.417697431018079</v>
      </c>
      <c r="F121" s="191">
        <v>1051</v>
      </c>
    </row>
    <row r="122" spans="1:6" s="149" customFormat="1" ht="19.5" customHeight="1">
      <c r="A122" s="196" t="s">
        <v>353</v>
      </c>
      <c r="B122" s="150">
        <f>B123+B124+B125+B126</f>
        <v>2914</v>
      </c>
      <c r="C122" s="150">
        <f>C123+C124+C125+C126</f>
        <v>2914</v>
      </c>
      <c r="D122" s="192">
        <f t="shared" si="14"/>
        <v>100</v>
      </c>
      <c r="E122" s="197">
        <f t="shared" si="17"/>
        <v>654.83146067415726</v>
      </c>
      <c r="F122" s="150">
        <v>445</v>
      </c>
    </row>
    <row r="123" spans="1:6" s="1" customFormat="1" ht="19.5" customHeight="1">
      <c r="A123" s="198" t="s">
        <v>352</v>
      </c>
      <c r="B123" s="191">
        <v>58</v>
      </c>
      <c r="C123" s="191">
        <v>58</v>
      </c>
      <c r="D123" s="192">
        <f t="shared" si="14"/>
        <v>100</v>
      </c>
      <c r="E123" s="197">
        <f t="shared" si="17"/>
        <v>105.45454545454545</v>
      </c>
      <c r="F123" s="191">
        <v>55</v>
      </c>
    </row>
    <row r="124" spans="1:6" s="1" customFormat="1" ht="19.5" customHeight="1">
      <c r="A124" s="198" t="s">
        <v>351</v>
      </c>
      <c r="B124" s="191">
        <v>152</v>
      </c>
      <c r="C124" s="191">
        <v>152</v>
      </c>
      <c r="D124" s="192">
        <f t="shared" si="14"/>
        <v>100</v>
      </c>
      <c r="E124" s="197">
        <f t="shared" si="17"/>
        <v>230.30303030303031</v>
      </c>
      <c r="F124" s="191">
        <v>66</v>
      </c>
    </row>
    <row r="125" spans="1:6" s="1" customFormat="1" ht="19.5" customHeight="1">
      <c r="A125" s="198" t="s">
        <v>350</v>
      </c>
      <c r="B125" s="191">
        <v>291</v>
      </c>
      <c r="C125" s="191">
        <v>291</v>
      </c>
      <c r="D125" s="192">
        <f t="shared" si="14"/>
        <v>100</v>
      </c>
      <c r="E125" s="197">
        <f t="shared" si="17"/>
        <v>98.979591836734699</v>
      </c>
      <c r="F125" s="191">
        <v>294</v>
      </c>
    </row>
    <row r="126" spans="1:6" s="1" customFormat="1" ht="19.5" customHeight="1">
      <c r="A126" s="198" t="s">
        <v>496</v>
      </c>
      <c r="B126" s="191">
        <v>2413</v>
      </c>
      <c r="C126" s="191">
        <v>2413</v>
      </c>
      <c r="D126" s="192">
        <f t="shared" si="14"/>
        <v>100</v>
      </c>
      <c r="E126" s="197">
        <f t="shared" si="17"/>
        <v>8043.333333333333</v>
      </c>
      <c r="F126" s="191">
        <v>30</v>
      </c>
    </row>
    <row r="127" spans="1:6" s="149" customFormat="1" ht="19.5" customHeight="1">
      <c r="A127" s="196" t="s">
        <v>349</v>
      </c>
      <c r="B127" s="150">
        <f>B128+B129</f>
        <v>2303</v>
      </c>
      <c r="C127" s="150">
        <f>C128+C129</f>
        <v>2303</v>
      </c>
      <c r="D127" s="192">
        <f t="shared" si="14"/>
        <v>100</v>
      </c>
      <c r="E127" s="197">
        <f t="shared" si="17"/>
        <v>479.79166666666669</v>
      </c>
      <c r="F127" s="150">
        <f>SUM(F128:F128)</f>
        <v>480</v>
      </c>
    </row>
    <row r="128" spans="1:6" s="1" customFormat="1" ht="19.5" customHeight="1">
      <c r="A128" s="198" t="s">
        <v>348</v>
      </c>
      <c r="B128" s="191">
        <v>1000</v>
      </c>
      <c r="C128" s="191">
        <v>1000</v>
      </c>
      <c r="D128" s="192">
        <f t="shared" si="14"/>
        <v>100</v>
      </c>
      <c r="E128" s="197"/>
      <c r="F128" s="191">
        <v>480</v>
      </c>
    </row>
    <row r="129" spans="1:6" s="1" customFormat="1" ht="19.5" customHeight="1">
      <c r="A129" s="198" t="s">
        <v>523</v>
      </c>
      <c r="B129" s="191">
        <v>1303</v>
      </c>
      <c r="C129" s="191">
        <v>1303</v>
      </c>
      <c r="D129" s="192"/>
      <c r="E129" s="197"/>
      <c r="F129" s="191"/>
    </row>
    <row r="130" spans="1:6" s="149" customFormat="1" ht="19.5" customHeight="1">
      <c r="A130" s="196" t="s">
        <v>347</v>
      </c>
      <c r="B130" s="150">
        <f>SUM(B131:B132)</f>
        <v>558</v>
      </c>
      <c r="C130" s="150">
        <f>SUM(C131:C132)</f>
        <v>558</v>
      </c>
      <c r="D130" s="192">
        <f t="shared" si="14"/>
        <v>100</v>
      </c>
      <c r="E130" s="197">
        <f>C130*100/F130</f>
        <v>79.036827195467424</v>
      </c>
      <c r="F130" s="150">
        <f>SUM(F131:F132)</f>
        <v>706</v>
      </c>
    </row>
    <row r="131" spans="1:6" s="1" customFormat="1" ht="19.5" customHeight="1">
      <c r="A131" s="198" t="s">
        <v>346</v>
      </c>
      <c r="B131" s="191">
        <v>488</v>
      </c>
      <c r="C131" s="191">
        <v>488</v>
      </c>
      <c r="D131" s="192">
        <f t="shared" si="14"/>
        <v>100</v>
      </c>
      <c r="E131" s="197">
        <f>C131*100/F131</f>
        <v>82.432432432432435</v>
      </c>
      <c r="F131" s="191">
        <v>592</v>
      </c>
    </row>
    <row r="132" spans="1:6" s="1" customFormat="1" ht="19.5" customHeight="1">
      <c r="A132" s="198" t="s">
        <v>345</v>
      </c>
      <c r="B132" s="191">
        <v>70</v>
      </c>
      <c r="C132" s="191">
        <v>70</v>
      </c>
      <c r="D132" s="192">
        <f t="shared" si="14"/>
        <v>100</v>
      </c>
      <c r="E132" s="197">
        <f>C132*100/F132</f>
        <v>61.403508771929822</v>
      </c>
      <c r="F132" s="191">
        <v>114</v>
      </c>
    </row>
    <row r="133" spans="1:6" s="149" customFormat="1" ht="19.5" customHeight="1">
      <c r="A133" s="196" t="s">
        <v>344</v>
      </c>
      <c r="B133" s="150">
        <f>SUM(B134:B135)</f>
        <v>518</v>
      </c>
      <c r="C133" s="150">
        <f>SUM(C134:C135)</f>
        <v>497</v>
      </c>
      <c r="D133" s="192">
        <f t="shared" si="14"/>
        <v>95.945945945945951</v>
      </c>
      <c r="E133" s="197">
        <f t="shared" ref="E133:E138" si="18">C133*100/F133</f>
        <v>92.89719626168224</v>
      </c>
      <c r="F133" s="150">
        <f>SUM(F134:F135)</f>
        <v>535</v>
      </c>
    </row>
    <row r="134" spans="1:6" s="1" customFormat="1" ht="19.5" customHeight="1">
      <c r="A134" s="198" t="s">
        <v>343</v>
      </c>
      <c r="B134" s="191">
        <v>69</v>
      </c>
      <c r="C134" s="191">
        <v>69</v>
      </c>
      <c r="D134" s="192">
        <f t="shared" si="14"/>
        <v>100</v>
      </c>
      <c r="E134" s="197"/>
      <c r="F134" s="191">
        <v>70</v>
      </c>
    </row>
    <row r="135" spans="1:6" s="1" customFormat="1" ht="19.5" customHeight="1">
      <c r="A135" s="198" t="s">
        <v>342</v>
      </c>
      <c r="B135" s="191">
        <v>449</v>
      </c>
      <c r="C135" s="191">
        <v>428</v>
      </c>
      <c r="D135" s="192">
        <f t="shared" ref="D135:D149" si="19">C135*100/B135</f>
        <v>95.322939866369708</v>
      </c>
      <c r="E135" s="197">
        <f t="shared" si="18"/>
        <v>92.043010752688176</v>
      </c>
      <c r="F135" s="191">
        <v>465</v>
      </c>
    </row>
    <row r="136" spans="1:6" s="149" customFormat="1" ht="19.5" customHeight="1">
      <c r="A136" s="196" t="s">
        <v>341</v>
      </c>
      <c r="B136" s="150">
        <f>B137+B139+B144+B149+B152+B155+B157+B160+B165+B168+B170+B173+B175+B178+B180+B183</f>
        <v>13793</v>
      </c>
      <c r="C136" s="150">
        <f>C137+C139+C144+C149+C152+C155+C157+C160+C165+C168+C170+C173+C175+C178+C180+C183</f>
        <v>13544</v>
      </c>
      <c r="D136" s="192">
        <f t="shared" si="19"/>
        <v>98.194736460523458</v>
      </c>
      <c r="E136" s="197">
        <f t="shared" si="18"/>
        <v>91.433200567069463</v>
      </c>
      <c r="F136" s="150">
        <v>14813</v>
      </c>
    </row>
    <row r="137" spans="1:6" s="149" customFormat="1" ht="19.5" customHeight="1">
      <c r="A137" s="196" t="s">
        <v>340</v>
      </c>
      <c r="B137" s="150">
        <f>SUM(B138:B138)</f>
        <v>940</v>
      </c>
      <c r="C137" s="150">
        <f>SUM(C138:C138)</f>
        <v>940</v>
      </c>
      <c r="D137" s="192">
        <f t="shared" si="19"/>
        <v>100</v>
      </c>
      <c r="E137" s="197">
        <f t="shared" si="18"/>
        <v>202.58620689655172</v>
      </c>
      <c r="F137" s="150">
        <f>SUM(F138:F138)</f>
        <v>464</v>
      </c>
    </row>
    <row r="138" spans="1:6" s="1" customFormat="1" ht="19.5" customHeight="1">
      <c r="A138" s="198" t="s">
        <v>271</v>
      </c>
      <c r="B138" s="191">
        <v>940</v>
      </c>
      <c r="C138" s="191">
        <v>940</v>
      </c>
      <c r="D138" s="192">
        <f t="shared" si="19"/>
        <v>100</v>
      </c>
      <c r="E138" s="197">
        <f t="shared" si="18"/>
        <v>202.58620689655172</v>
      </c>
      <c r="F138" s="191">
        <v>464</v>
      </c>
    </row>
    <row r="139" spans="1:6" s="149" customFormat="1" ht="19.5" customHeight="1">
      <c r="A139" s="196" t="s">
        <v>339</v>
      </c>
      <c r="B139" s="150">
        <f>SUM(B140:B143)</f>
        <v>720</v>
      </c>
      <c r="C139" s="150">
        <f>SUM(C140:C143)</f>
        <v>720</v>
      </c>
      <c r="D139" s="192">
        <f t="shared" si="19"/>
        <v>100</v>
      </c>
      <c r="E139" s="197">
        <f t="shared" ref="E139:E153" si="20">C139*100/F139</f>
        <v>138.72832369942196</v>
      </c>
      <c r="F139" s="150">
        <f>SUM(F140:F143)</f>
        <v>519</v>
      </c>
    </row>
    <row r="140" spans="1:6" s="1" customFormat="1" ht="19.5" customHeight="1">
      <c r="A140" s="198" t="s">
        <v>271</v>
      </c>
      <c r="B140" s="191">
        <v>553</v>
      </c>
      <c r="C140" s="191">
        <v>553</v>
      </c>
      <c r="D140" s="192">
        <f t="shared" si="19"/>
        <v>100</v>
      </c>
      <c r="E140" s="197">
        <f t="shared" si="20"/>
        <v>162.17008797653958</v>
      </c>
      <c r="F140" s="191">
        <v>341</v>
      </c>
    </row>
    <row r="141" spans="1:6" s="1" customFormat="1" ht="19.5" customHeight="1">
      <c r="A141" s="198" t="s">
        <v>338</v>
      </c>
      <c r="B141" s="191">
        <v>139</v>
      </c>
      <c r="C141" s="191">
        <v>139</v>
      </c>
      <c r="D141" s="192">
        <f t="shared" si="19"/>
        <v>100</v>
      </c>
      <c r="E141" s="197">
        <f t="shared" si="20"/>
        <v>152.74725274725276</v>
      </c>
      <c r="F141" s="191">
        <v>91</v>
      </c>
    </row>
    <row r="142" spans="1:6" s="1" customFormat="1" ht="19.5" customHeight="1">
      <c r="A142" s="198" t="s">
        <v>337</v>
      </c>
      <c r="B142" s="191">
        <v>25</v>
      </c>
      <c r="C142" s="191">
        <v>25</v>
      </c>
      <c r="D142" s="192">
        <f t="shared" si="19"/>
        <v>100</v>
      </c>
      <c r="E142" s="197">
        <f t="shared" si="20"/>
        <v>250</v>
      </c>
      <c r="F142" s="191">
        <v>10</v>
      </c>
    </row>
    <row r="143" spans="1:6" s="1" customFormat="1" ht="19.5" customHeight="1">
      <c r="A143" s="198" t="s">
        <v>336</v>
      </c>
      <c r="B143" s="191">
        <v>3</v>
      </c>
      <c r="C143" s="191">
        <v>3</v>
      </c>
      <c r="D143" s="192">
        <f t="shared" si="19"/>
        <v>100</v>
      </c>
      <c r="E143" s="197">
        <f t="shared" si="20"/>
        <v>3.8961038961038961</v>
      </c>
      <c r="F143" s="191">
        <v>77</v>
      </c>
    </row>
    <row r="144" spans="1:6" s="149" customFormat="1" ht="19.5" customHeight="1">
      <c r="A144" s="196" t="s">
        <v>335</v>
      </c>
      <c r="B144" s="150">
        <f>SUM(B145:B148)</f>
        <v>2744</v>
      </c>
      <c r="C144" s="150">
        <f>SUM(C145:C148)</f>
        <v>2744</v>
      </c>
      <c r="D144" s="192">
        <f t="shared" si="19"/>
        <v>100</v>
      </c>
      <c r="E144" s="197">
        <f t="shared" si="20"/>
        <v>38.485273492286112</v>
      </c>
      <c r="F144" s="150">
        <f>SUM(F145:F148)</f>
        <v>7130</v>
      </c>
    </row>
    <row r="145" spans="1:6" s="1" customFormat="1" ht="19.5" customHeight="1">
      <c r="A145" s="198" t="s">
        <v>334</v>
      </c>
      <c r="B145" s="191">
        <v>1166</v>
      </c>
      <c r="C145" s="191">
        <v>1166</v>
      </c>
      <c r="D145" s="192">
        <f t="shared" si="19"/>
        <v>100</v>
      </c>
      <c r="E145" s="197">
        <f t="shared" si="20"/>
        <v>33.718912666281085</v>
      </c>
      <c r="F145" s="191">
        <v>3458</v>
      </c>
    </row>
    <row r="146" spans="1:6" s="1" customFormat="1" ht="19.5" customHeight="1">
      <c r="A146" s="198" t="s">
        <v>333</v>
      </c>
      <c r="B146" s="191">
        <v>1148</v>
      </c>
      <c r="C146" s="191">
        <v>1148</v>
      </c>
      <c r="D146" s="192">
        <f t="shared" si="19"/>
        <v>100</v>
      </c>
      <c r="E146" s="197">
        <f t="shared" si="20"/>
        <v>33.834364868847629</v>
      </c>
      <c r="F146" s="191">
        <v>3393</v>
      </c>
    </row>
    <row r="147" spans="1:6" s="1" customFormat="1" ht="19.5" customHeight="1">
      <c r="A147" s="198" t="s">
        <v>332</v>
      </c>
      <c r="B147" s="191">
        <v>58</v>
      </c>
      <c r="C147" s="191">
        <v>58</v>
      </c>
      <c r="D147" s="192">
        <f t="shared" si="19"/>
        <v>100</v>
      </c>
      <c r="E147" s="197">
        <f t="shared" si="20"/>
        <v>85.294117647058826</v>
      </c>
      <c r="F147" s="191">
        <v>68</v>
      </c>
    </row>
    <row r="148" spans="1:6" s="1" customFormat="1" ht="19.5" customHeight="1">
      <c r="A148" s="198" t="s">
        <v>492</v>
      </c>
      <c r="B148" s="191">
        <v>372</v>
      </c>
      <c r="C148" s="191">
        <v>372</v>
      </c>
      <c r="D148" s="192">
        <f t="shared" si="19"/>
        <v>100</v>
      </c>
      <c r="E148" s="197">
        <f t="shared" si="20"/>
        <v>176.30331753554503</v>
      </c>
      <c r="F148" s="191">
        <v>211</v>
      </c>
    </row>
    <row r="149" spans="1:6" s="149" customFormat="1" ht="19.5" customHeight="1">
      <c r="A149" s="200" t="s">
        <v>331</v>
      </c>
      <c r="B149" s="150">
        <f>SUM(B150:B151)</f>
        <v>1012</v>
      </c>
      <c r="C149" s="150">
        <f>SUM(C150:C151)</f>
        <v>1012</v>
      </c>
      <c r="D149" s="192">
        <f t="shared" si="19"/>
        <v>100</v>
      </c>
      <c r="E149" s="197">
        <f t="shared" si="20"/>
        <v>189.15887850467288</v>
      </c>
      <c r="F149" s="150">
        <f>SUM(F150:F151)</f>
        <v>535</v>
      </c>
    </row>
    <row r="150" spans="1:6" s="1" customFormat="1" ht="19.5" customHeight="1">
      <c r="A150" s="198" t="s">
        <v>524</v>
      </c>
      <c r="B150" s="191">
        <v>48</v>
      </c>
      <c r="C150" s="191">
        <v>48</v>
      </c>
      <c r="D150" s="192"/>
      <c r="E150" s="197"/>
      <c r="F150" s="191"/>
    </row>
    <row r="151" spans="1:6" s="1" customFormat="1" ht="19.5" customHeight="1">
      <c r="A151" s="198" t="s">
        <v>330</v>
      </c>
      <c r="B151" s="191">
        <v>964</v>
      </c>
      <c r="C151" s="191">
        <v>964</v>
      </c>
      <c r="D151" s="192">
        <f t="shared" ref="D151:D159" si="21">C151*100/B151</f>
        <v>100</v>
      </c>
      <c r="E151" s="197">
        <f t="shared" si="20"/>
        <v>180.18691588785046</v>
      </c>
      <c r="F151" s="191">
        <v>535</v>
      </c>
    </row>
    <row r="152" spans="1:6" s="149" customFormat="1" ht="19.5" customHeight="1">
      <c r="A152" s="196" t="s">
        <v>329</v>
      </c>
      <c r="B152" s="150">
        <f>SUM(B153:B154)</f>
        <v>161</v>
      </c>
      <c r="C152" s="150">
        <f>SUM(C153:C154)</f>
        <v>161</v>
      </c>
      <c r="D152" s="192">
        <f t="shared" si="21"/>
        <v>100</v>
      </c>
      <c r="E152" s="197">
        <f t="shared" si="20"/>
        <v>50.3125</v>
      </c>
      <c r="F152" s="150">
        <f>SUM(F153:F154)</f>
        <v>320</v>
      </c>
    </row>
    <row r="153" spans="1:6" s="1" customFormat="1" ht="19.5" customHeight="1">
      <c r="A153" s="198" t="s">
        <v>328</v>
      </c>
      <c r="B153" s="191">
        <v>17</v>
      </c>
      <c r="C153" s="191">
        <v>17</v>
      </c>
      <c r="D153" s="192">
        <f t="shared" si="21"/>
        <v>100</v>
      </c>
      <c r="E153" s="197">
        <f t="shared" si="20"/>
        <v>6.0931899641577063</v>
      </c>
      <c r="F153" s="191">
        <v>279</v>
      </c>
    </row>
    <row r="154" spans="1:6" s="1" customFormat="1" ht="19.5" customHeight="1">
      <c r="A154" s="198" t="s">
        <v>327</v>
      </c>
      <c r="B154" s="191">
        <v>144</v>
      </c>
      <c r="C154" s="191">
        <v>144</v>
      </c>
      <c r="D154" s="192">
        <f t="shared" si="21"/>
        <v>100</v>
      </c>
      <c r="E154" s="197">
        <f t="shared" ref="E154:E158" si="22">C154*100/F154</f>
        <v>351.21951219512198</v>
      </c>
      <c r="F154" s="191">
        <v>41</v>
      </c>
    </row>
    <row r="155" spans="1:6" s="149" customFormat="1" ht="19.5" customHeight="1">
      <c r="A155" s="196" t="s">
        <v>326</v>
      </c>
      <c r="B155" s="150">
        <f>SUM(B156:B156)</f>
        <v>52</v>
      </c>
      <c r="C155" s="150">
        <f>SUM(C156:C156)</f>
        <v>43</v>
      </c>
      <c r="D155" s="192">
        <f t="shared" si="21"/>
        <v>82.692307692307693</v>
      </c>
      <c r="E155" s="197">
        <f t="shared" si="22"/>
        <v>186.95652173913044</v>
      </c>
      <c r="F155" s="150">
        <f>SUM(F156:F156)</f>
        <v>23</v>
      </c>
    </row>
    <row r="156" spans="1:6" s="1" customFormat="1" ht="19.5" customHeight="1">
      <c r="A156" s="198" t="s">
        <v>325</v>
      </c>
      <c r="B156" s="191">
        <v>52</v>
      </c>
      <c r="C156" s="191">
        <v>43</v>
      </c>
      <c r="D156" s="192">
        <f t="shared" si="21"/>
        <v>82.692307692307693</v>
      </c>
      <c r="E156" s="197">
        <f t="shared" si="22"/>
        <v>186.95652173913044</v>
      </c>
      <c r="F156" s="191">
        <v>23</v>
      </c>
    </row>
    <row r="157" spans="1:6" s="149" customFormat="1" ht="19.5" customHeight="1">
      <c r="A157" s="196" t="s">
        <v>324</v>
      </c>
      <c r="B157" s="150">
        <f>SUM(B158:B159)</f>
        <v>431</v>
      </c>
      <c r="C157" s="150">
        <f>SUM(C158:C159)</f>
        <v>431</v>
      </c>
      <c r="D157" s="192">
        <f t="shared" si="21"/>
        <v>100</v>
      </c>
      <c r="E157" s="197">
        <f t="shared" si="22"/>
        <v>102.37529691211401</v>
      </c>
      <c r="F157" s="150">
        <f>SUM(F158:F159)</f>
        <v>421</v>
      </c>
    </row>
    <row r="158" spans="1:6" s="1" customFormat="1" ht="19.5" customHeight="1">
      <c r="A158" s="198" t="s">
        <v>323</v>
      </c>
      <c r="B158" s="191">
        <v>26</v>
      </c>
      <c r="C158" s="191">
        <v>26</v>
      </c>
      <c r="D158" s="192">
        <f t="shared" si="21"/>
        <v>100</v>
      </c>
      <c r="E158" s="197">
        <f t="shared" si="22"/>
        <v>56.521739130434781</v>
      </c>
      <c r="F158" s="191">
        <v>46</v>
      </c>
    </row>
    <row r="159" spans="1:6" s="1" customFormat="1" ht="19.5" customHeight="1">
      <c r="A159" s="198" t="s">
        <v>498</v>
      </c>
      <c r="B159" s="191">
        <v>405</v>
      </c>
      <c r="C159" s="191">
        <v>405</v>
      </c>
      <c r="D159" s="192">
        <f t="shared" si="21"/>
        <v>100</v>
      </c>
      <c r="E159" s="197"/>
      <c r="F159" s="191">
        <v>375</v>
      </c>
    </row>
    <row r="160" spans="1:6" s="149" customFormat="1" ht="19.5" customHeight="1">
      <c r="A160" s="200" t="s">
        <v>322</v>
      </c>
      <c r="B160" s="150">
        <f>SUM(B161:B164)</f>
        <v>394</v>
      </c>
      <c r="C160" s="150">
        <f>SUM(C161:C164)</f>
        <v>394</v>
      </c>
      <c r="D160" s="192">
        <f t="shared" ref="D160:D166" si="23">C160*100/B160</f>
        <v>100</v>
      </c>
      <c r="E160" s="197">
        <f>C160*100/F160</f>
        <v>94.939759036144579</v>
      </c>
      <c r="F160" s="150">
        <f>SUM(F161:F164)</f>
        <v>415</v>
      </c>
    </row>
    <row r="161" spans="1:6" s="1" customFormat="1" ht="19.5" customHeight="1">
      <c r="A161" s="198" t="s">
        <v>271</v>
      </c>
      <c r="B161" s="191">
        <v>257</v>
      </c>
      <c r="C161" s="191">
        <v>257</v>
      </c>
      <c r="D161" s="192">
        <f t="shared" si="23"/>
        <v>100</v>
      </c>
      <c r="E161" s="197">
        <f>C161*100/F161</f>
        <v>93.795620437956202</v>
      </c>
      <c r="F161" s="191">
        <v>274</v>
      </c>
    </row>
    <row r="162" spans="1:6" s="1" customFormat="1" ht="19.5" customHeight="1">
      <c r="A162" s="198" t="s">
        <v>525</v>
      </c>
      <c r="B162" s="191">
        <v>12</v>
      </c>
      <c r="C162" s="191">
        <v>12</v>
      </c>
      <c r="D162" s="192"/>
      <c r="E162" s="197"/>
      <c r="F162" s="191"/>
    </row>
    <row r="163" spans="1:6" s="1" customFormat="1" ht="19.5" customHeight="1">
      <c r="A163" s="198" t="s">
        <v>515</v>
      </c>
      <c r="B163" s="191">
        <v>98</v>
      </c>
      <c r="C163" s="191">
        <v>98</v>
      </c>
      <c r="D163" s="192">
        <f t="shared" si="23"/>
        <v>100</v>
      </c>
      <c r="E163" s="197">
        <f>C163*100/F163</f>
        <v>175</v>
      </c>
      <c r="F163" s="191">
        <v>56</v>
      </c>
    </row>
    <row r="164" spans="1:6" s="1" customFormat="1" ht="19.5" customHeight="1">
      <c r="A164" s="198" t="s">
        <v>321</v>
      </c>
      <c r="B164" s="191">
        <v>27</v>
      </c>
      <c r="C164" s="191">
        <v>27</v>
      </c>
      <c r="D164" s="192">
        <f t="shared" si="23"/>
        <v>100</v>
      </c>
      <c r="E164" s="197">
        <f t="shared" ref="E164:E199" si="24">C164*100/F164</f>
        <v>31.764705882352942</v>
      </c>
      <c r="F164" s="191">
        <v>85</v>
      </c>
    </row>
    <row r="165" spans="1:6" s="149" customFormat="1" ht="19.5" customHeight="1">
      <c r="A165" s="196" t="s">
        <v>320</v>
      </c>
      <c r="B165" s="150">
        <f>B166+B167</f>
        <v>766</v>
      </c>
      <c r="C165" s="150">
        <f>C166+C167</f>
        <v>766</v>
      </c>
      <c r="D165" s="192">
        <f t="shared" si="23"/>
        <v>100</v>
      </c>
      <c r="E165" s="197">
        <f t="shared" si="24"/>
        <v>411.8279569892473</v>
      </c>
      <c r="F165" s="150">
        <f>SUM(F166:F166)</f>
        <v>186</v>
      </c>
    </row>
    <row r="166" spans="1:6" s="1" customFormat="1" ht="19.5" customHeight="1">
      <c r="A166" s="198" t="s">
        <v>319</v>
      </c>
      <c r="B166" s="191">
        <v>616</v>
      </c>
      <c r="C166" s="191">
        <v>616</v>
      </c>
      <c r="D166" s="192">
        <f t="shared" si="23"/>
        <v>100</v>
      </c>
      <c r="E166" s="197">
        <f t="shared" si="24"/>
        <v>331.18279569892474</v>
      </c>
      <c r="F166" s="191">
        <v>186</v>
      </c>
    </row>
    <row r="167" spans="1:6" s="1" customFormat="1" ht="19.5" customHeight="1">
      <c r="A167" s="198" t="s">
        <v>526</v>
      </c>
      <c r="B167" s="191">
        <v>150</v>
      </c>
      <c r="C167" s="191">
        <v>150</v>
      </c>
      <c r="D167" s="192"/>
      <c r="E167" s="197"/>
      <c r="F167" s="191"/>
    </row>
    <row r="168" spans="1:6" s="149" customFormat="1" ht="19.5" customHeight="1">
      <c r="A168" s="196" t="s">
        <v>559</v>
      </c>
      <c r="B168" s="150">
        <f>SUM(B169:B169)</f>
        <v>110</v>
      </c>
      <c r="C168" s="150">
        <f>SUM(C169:C169)</f>
        <v>110</v>
      </c>
      <c r="D168" s="192">
        <f t="shared" ref="D168:D203" si="25">C168*100/B168</f>
        <v>100</v>
      </c>
      <c r="E168" s="197">
        <f t="shared" si="24"/>
        <v>117.02127659574468</v>
      </c>
      <c r="F168" s="150">
        <f>SUM(F169:F169)</f>
        <v>94</v>
      </c>
    </row>
    <row r="169" spans="1:6" s="1" customFormat="1" ht="19.5" customHeight="1">
      <c r="A169" s="198" t="s">
        <v>271</v>
      </c>
      <c r="B169" s="191">
        <v>110</v>
      </c>
      <c r="C169" s="191">
        <v>110</v>
      </c>
      <c r="D169" s="192">
        <f t="shared" si="25"/>
        <v>100</v>
      </c>
      <c r="E169" s="197">
        <f t="shared" si="24"/>
        <v>117.02127659574468</v>
      </c>
      <c r="F169" s="191">
        <v>94</v>
      </c>
    </row>
    <row r="170" spans="1:6" s="149" customFormat="1" ht="19.5" customHeight="1">
      <c r="A170" s="196" t="s">
        <v>558</v>
      </c>
      <c r="B170" s="150">
        <f>SUM(B171:B172)</f>
        <v>2054</v>
      </c>
      <c r="C170" s="150">
        <f>SUM(C171:C172)</f>
        <v>1814</v>
      </c>
      <c r="D170" s="192">
        <f t="shared" si="25"/>
        <v>88.315481986368056</v>
      </c>
      <c r="E170" s="197">
        <f t="shared" si="24"/>
        <v>64.41761363636364</v>
      </c>
      <c r="F170" s="150">
        <f>SUM(F171:F172)</f>
        <v>2816</v>
      </c>
    </row>
    <row r="171" spans="1:6" s="1" customFormat="1" ht="19.5" customHeight="1">
      <c r="A171" s="198" t="s">
        <v>318</v>
      </c>
      <c r="B171" s="191">
        <v>637</v>
      </c>
      <c r="C171" s="191">
        <v>637</v>
      </c>
      <c r="D171" s="192">
        <f t="shared" si="25"/>
        <v>100</v>
      </c>
      <c r="E171" s="197">
        <f t="shared" si="24"/>
        <v>72.140430351075878</v>
      </c>
      <c r="F171" s="191">
        <v>883</v>
      </c>
    </row>
    <row r="172" spans="1:6" s="1" customFormat="1" ht="19.5" customHeight="1">
      <c r="A172" s="198" t="s">
        <v>317</v>
      </c>
      <c r="B172" s="191">
        <v>1417</v>
      </c>
      <c r="C172" s="191">
        <v>1177</v>
      </c>
      <c r="D172" s="192">
        <f t="shared" si="25"/>
        <v>83.062808750882141</v>
      </c>
      <c r="E172" s="197">
        <f t="shared" si="24"/>
        <v>60.889808587687533</v>
      </c>
      <c r="F172" s="191">
        <v>1933</v>
      </c>
    </row>
    <row r="173" spans="1:6" s="149" customFormat="1" ht="19.5" customHeight="1">
      <c r="A173" s="196" t="s">
        <v>557</v>
      </c>
      <c r="B173" s="150">
        <f>SUM(B174:B174)</f>
        <v>2316</v>
      </c>
      <c r="C173" s="150">
        <f>SUM(C174:C174)</f>
        <v>2316</v>
      </c>
      <c r="D173" s="192">
        <f t="shared" si="25"/>
        <v>100</v>
      </c>
      <c r="E173" s="197">
        <f t="shared" si="24"/>
        <v>1315.909090909091</v>
      </c>
      <c r="F173" s="150">
        <f>SUM(F174:F174)</f>
        <v>176</v>
      </c>
    </row>
    <row r="174" spans="1:6" s="1" customFormat="1" ht="19.5" customHeight="1">
      <c r="A174" s="198" t="s">
        <v>316</v>
      </c>
      <c r="B174" s="191">
        <v>2316</v>
      </c>
      <c r="C174" s="191">
        <v>2316</v>
      </c>
      <c r="D174" s="192">
        <f t="shared" si="25"/>
        <v>100</v>
      </c>
      <c r="E174" s="197">
        <f t="shared" si="24"/>
        <v>1315.909090909091</v>
      </c>
      <c r="F174" s="191">
        <v>176</v>
      </c>
    </row>
    <row r="175" spans="1:6" s="149" customFormat="1" ht="19.5" customHeight="1">
      <c r="A175" s="196" t="s">
        <v>556</v>
      </c>
      <c r="B175" s="150">
        <f>B176+B177</f>
        <v>253</v>
      </c>
      <c r="C175" s="150">
        <f>C176+C177</f>
        <v>253</v>
      </c>
      <c r="D175" s="192">
        <f t="shared" si="25"/>
        <v>100</v>
      </c>
      <c r="E175" s="197">
        <f t="shared" si="24"/>
        <v>140.55555555555554</v>
      </c>
      <c r="F175" s="150">
        <f>SUM(F177:F177)</f>
        <v>180</v>
      </c>
    </row>
    <row r="176" spans="1:6" s="149" customFormat="1" ht="19.5" customHeight="1">
      <c r="A176" s="209" t="s">
        <v>527</v>
      </c>
      <c r="B176" s="150">
        <v>2</v>
      </c>
      <c r="C176" s="150">
        <v>2</v>
      </c>
      <c r="D176" s="192"/>
      <c r="E176" s="197"/>
      <c r="F176" s="150"/>
    </row>
    <row r="177" spans="1:6" s="1" customFormat="1" ht="19.5" customHeight="1">
      <c r="A177" s="209" t="s">
        <v>516</v>
      </c>
      <c r="B177" s="191">
        <v>251</v>
      </c>
      <c r="C177" s="191">
        <v>251</v>
      </c>
      <c r="D177" s="192">
        <f>C177*A193078/B177</f>
        <v>0</v>
      </c>
      <c r="E177" s="197"/>
      <c r="F177" s="191">
        <v>180</v>
      </c>
    </row>
    <row r="178" spans="1:6" s="149" customFormat="1" ht="19.5" customHeight="1">
      <c r="A178" s="196" t="s">
        <v>555</v>
      </c>
      <c r="B178" s="150">
        <f>SUM(B179:B179)</f>
        <v>345</v>
      </c>
      <c r="C178" s="150">
        <f>SUM(C179:C179)</f>
        <v>345</v>
      </c>
      <c r="D178" s="192">
        <f t="shared" si="25"/>
        <v>100</v>
      </c>
      <c r="E178" s="197">
        <f t="shared" si="24"/>
        <v>11500</v>
      </c>
      <c r="F178" s="150">
        <f>SUM(F179:F179)</f>
        <v>3</v>
      </c>
    </row>
    <row r="179" spans="1:6" s="1" customFormat="1" ht="19.5" customHeight="1">
      <c r="A179" s="198" t="s">
        <v>315</v>
      </c>
      <c r="B179" s="191">
        <v>345</v>
      </c>
      <c r="C179" s="191">
        <v>345</v>
      </c>
      <c r="D179" s="192">
        <f t="shared" si="25"/>
        <v>100</v>
      </c>
      <c r="E179" s="197">
        <f t="shared" si="24"/>
        <v>11500</v>
      </c>
      <c r="F179" s="191">
        <v>3</v>
      </c>
    </row>
    <row r="180" spans="1:6" s="149" customFormat="1" ht="19.5" customHeight="1">
      <c r="A180" s="199" t="s">
        <v>486</v>
      </c>
      <c r="B180" s="150">
        <f>B181+B182</f>
        <v>1268</v>
      </c>
      <c r="C180" s="150">
        <f>C181+C182</f>
        <v>1268</v>
      </c>
      <c r="D180" s="192">
        <f t="shared" si="25"/>
        <v>100</v>
      </c>
      <c r="E180" s="197">
        <f t="shared" si="24"/>
        <v>265.27196652719664</v>
      </c>
      <c r="F180" s="150">
        <f>SUM(F181:F182)</f>
        <v>478</v>
      </c>
    </row>
    <row r="181" spans="1:6" s="1" customFormat="1" ht="19.5" customHeight="1">
      <c r="A181" s="198" t="s">
        <v>499</v>
      </c>
      <c r="B181" s="191">
        <v>1233</v>
      </c>
      <c r="C181" s="191">
        <v>1233</v>
      </c>
      <c r="D181" s="192">
        <f t="shared" si="25"/>
        <v>100</v>
      </c>
      <c r="E181" s="197">
        <f t="shared" si="24"/>
        <v>272.18543046357615</v>
      </c>
      <c r="F181" s="191">
        <v>453</v>
      </c>
    </row>
    <row r="182" spans="1:6" s="1" customFormat="1" ht="19.5" customHeight="1">
      <c r="A182" s="198" t="s">
        <v>500</v>
      </c>
      <c r="B182" s="191">
        <v>35</v>
      </c>
      <c r="C182" s="191">
        <v>35</v>
      </c>
      <c r="D182" s="192">
        <f t="shared" si="25"/>
        <v>100</v>
      </c>
      <c r="E182" s="197">
        <f t="shared" si="24"/>
        <v>140</v>
      </c>
      <c r="F182" s="191">
        <v>25</v>
      </c>
    </row>
    <row r="183" spans="1:6" s="149" customFormat="1" ht="19.5" customHeight="1">
      <c r="A183" s="199" t="s">
        <v>487</v>
      </c>
      <c r="B183" s="150">
        <f>B184+B185+B186</f>
        <v>227</v>
      </c>
      <c r="C183" s="150">
        <f>C184+C185+C186</f>
        <v>227</v>
      </c>
      <c r="D183" s="192">
        <f t="shared" si="25"/>
        <v>100</v>
      </c>
      <c r="E183" s="197">
        <f t="shared" si="24"/>
        <v>53.919239904988125</v>
      </c>
      <c r="F183" s="150">
        <v>421</v>
      </c>
    </row>
    <row r="184" spans="1:6" s="1" customFormat="1" ht="19.5" customHeight="1">
      <c r="A184" s="198" t="s">
        <v>501</v>
      </c>
      <c r="B184" s="205">
        <v>57</v>
      </c>
      <c r="C184" s="205">
        <v>57</v>
      </c>
      <c r="D184" s="192">
        <f t="shared" si="25"/>
        <v>100</v>
      </c>
      <c r="E184" s="197">
        <f t="shared" si="24"/>
        <v>31.666666666666668</v>
      </c>
      <c r="F184" s="191">
        <v>180</v>
      </c>
    </row>
    <row r="185" spans="1:6" s="1" customFormat="1" ht="19.5" customHeight="1">
      <c r="A185" s="198" t="s">
        <v>502</v>
      </c>
      <c r="B185" s="205">
        <v>58</v>
      </c>
      <c r="C185" s="205">
        <v>58</v>
      </c>
      <c r="D185" s="192">
        <f t="shared" si="25"/>
        <v>100</v>
      </c>
      <c r="E185" s="197">
        <f t="shared" si="24"/>
        <v>58</v>
      </c>
      <c r="F185" s="191">
        <v>100</v>
      </c>
    </row>
    <row r="186" spans="1:6" s="1" customFormat="1" ht="19.5" customHeight="1">
      <c r="A186" s="198" t="s">
        <v>503</v>
      </c>
      <c r="B186" s="205">
        <v>112</v>
      </c>
      <c r="C186" s="205">
        <v>112</v>
      </c>
      <c r="D186" s="192">
        <f t="shared" si="25"/>
        <v>100</v>
      </c>
      <c r="E186" s="197">
        <f t="shared" si="24"/>
        <v>79.432624113475171</v>
      </c>
      <c r="F186" s="191">
        <v>141</v>
      </c>
    </row>
    <row r="187" spans="1:6" s="149" customFormat="1" ht="19.5" customHeight="1">
      <c r="A187" s="196" t="s">
        <v>314</v>
      </c>
      <c r="B187" s="150">
        <f>B188+B190+B194+B197+B203+B205+B209+B212+B215+B217+B219</f>
        <v>9305</v>
      </c>
      <c r="C187" s="150">
        <f>C188+C190+C194+C197+C203+C205+C209+C212+C215+C217+C219</f>
        <v>9305</v>
      </c>
      <c r="D187" s="190">
        <f t="shared" si="25"/>
        <v>100</v>
      </c>
      <c r="E187" s="207">
        <f t="shared" si="24"/>
        <v>181.66731745411948</v>
      </c>
      <c r="F187" s="150">
        <f>SUM(F188,F190,F194,F197,F203,F205,F209,F212,F215,F217,F219)</f>
        <v>5122</v>
      </c>
    </row>
    <row r="188" spans="1:6" s="149" customFormat="1" ht="19.5" customHeight="1">
      <c r="A188" s="196" t="s">
        <v>313</v>
      </c>
      <c r="B188" s="150">
        <f>SUM(B189:B189)</f>
        <v>644</v>
      </c>
      <c r="C188" s="150">
        <f>SUM(C189:C189)</f>
        <v>644</v>
      </c>
      <c r="D188" s="192">
        <f t="shared" si="25"/>
        <v>100</v>
      </c>
      <c r="E188" s="197">
        <f t="shared" si="24"/>
        <v>163.03797468354429</v>
      </c>
      <c r="F188" s="150">
        <f>SUM(F189:F189)</f>
        <v>395</v>
      </c>
    </row>
    <row r="189" spans="1:6" s="1" customFormat="1" ht="19.5" customHeight="1">
      <c r="A189" s="198" t="s">
        <v>220</v>
      </c>
      <c r="B189" s="191">
        <v>644</v>
      </c>
      <c r="C189" s="191">
        <v>644</v>
      </c>
      <c r="D189" s="192">
        <f t="shared" si="25"/>
        <v>100</v>
      </c>
      <c r="E189" s="197">
        <f t="shared" si="24"/>
        <v>163.03797468354429</v>
      </c>
      <c r="F189" s="191">
        <v>395</v>
      </c>
    </row>
    <row r="190" spans="1:6" s="149" customFormat="1" ht="19.5" customHeight="1">
      <c r="A190" s="196" t="s">
        <v>312</v>
      </c>
      <c r="B190" s="150">
        <f>SUM(B191:B193)</f>
        <v>2077</v>
      </c>
      <c r="C190" s="150">
        <f>SUM(C191:C193)</f>
        <v>2077</v>
      </c>
      <c r="D190" s="192">
        <f t="shared" si="25"/>
        <v>100</v>
      </c>
      <c r="E190" s="197">
        <f t="shared" si="24"/>
        <v>152.72058823529412</v>
      </c>
      <c r="F190" s="150">
        <f>SUM(F191:F193)</f>
        <v>1360</v>
      </c>
    </row>
    <row r="191" spans="1:6" s="1" customFormat="1" ht="19.5" customHeight="1">
      <c r="A191" s="198" t="s">
        <v>311</v>
      </c>
      <c r="B191" s="205">
        <v>1255</v>
      </c>
      <c r="C191" s="205">
        <v>1255</v>
      </c>
      <c r="D191" s="192">
        <f t="shared" si="25"/>
        <v>100</v>
      </c>
      <c r="E191" s="197">
        <f t="shared" si="24"/>
        <v>143.59267734553777</v>
      </c>
      <c r="F191" s="191">
        <v>874</v>
      </c>
    </row>
    <row r="192" spans="1:6" s="1" customFormat="1" ht="19.5" customHeight="1">
      <c r="A192" s="198" t="s">
        <v>310</v>
      </c>
      <c r="B192" s="205">
        <v>400</v>
      </c>
      <c r="C192" s="205">
        <v>400</v>
      </c>
      <c r="D192" s="192">
        <f t="shared" si="25"/>
        <v>100</v>
      </c>
      <c r="E192" s="197">
        <f t="shared" si="24"/>
        <v>108.10810810810811</v>
      </c>
      <c r="F192" s="191">
        <v>370</v>
      </c>
    </row>
    <row r="193" spans="1:6" s="1" customFormat="1" ht="19.5" customHeight="1">
      <c r="A193" s="198" t="s">
        <v>309</v>
      </c>
      <c r="B193" s="191">
        <v>422</v>
      </c>
      <c r="C193" s="191">
        <v>422</v>
      </c>
      <c r="D193" s="192">
        <f t="shared" si="25"/>
        <v>100</v>
      </c>
      <c r="E193" s="197">
        <f t="shared" si="24"/>
        <v>363.79310344827587</v>
      </c>
      <c r="F193" s="191">
        <v>116</v>
      </c>
    </row>
    <row r="194" spans="1:6" s="149" customFormat="1" ht="19.5" customHeight="1">
      <c r="A194" s="196" t="s">
        <v>308</v>
      </c>
      <c r="B194" s="150">
        <f>SUM(B195:B196)</f>
        <v>1262</v>
      </c>
      <c r="C194" s="150">
        <f>SUM(C195:C196)</f>
        <v>1262</v>
      </c>
      <c r="D194" s="192">
        <f t="shared" si="25"/>
        <v>100</v>
      </c>
      <c r="E194" s="197">
        <f t="shared" si="24"/>
        <v>145.22439585730726</v>
      </c>
      <c r="F194" s="150">
        <f>SUM(F195:F196)</f>
        <v>869</v>
      </c>
    </row>
    <row r="195" spans="1:6" s="1" customFormat="1" ht="19.5" customHeight="1">
      <c r="A195" s="198" t="s">
        <v>307</v>
      </c>
      <c r="B195" s="205">
        <v>1103</v>
      </c>
      <c r="C195" s="205">
        <v>1103</v>
      </c>
      <c r="D195" s="192">
        <f t="shared" si="25"/>
        <v>100</v>
      </c>
      <c r="E195" s="197">
        <f t="shared" si="24"/>
        <v>179.64169381107493</v>
      </c>
      <c r="F195" s="191">
        <v>614</v>
      </c>
    </row>
    <row r="196" spans="1:6" s="1" customFormat="1" ht="19.5" customHeight="1">
      <c r="A196" s="198" t="s">
        <v>306</v>
      </c>
      <c r="B196" s="205">
        <v>159</v>
      </c>
      <c r="C196" s="205">
        <v>159</v>
      </c>
      <c r="D196" s="192">
        <f t="shared" si="25"/>
        <v>100</v>
      </c>
      <c r="E196" s="197">
        <f t="shared" si="24"/>
        <v>62.352941176470587</v>
      </c>
      <c r="F196" s="191">
        <v>255</v>
      </c>
    </row>
    <row r="197" spans="1:6" s="149" customFormat="1" ht="19.5" customHeight="1">
      <c r="A197" s="196" t="s">
        <v>305</v>
      </c>
      <c r="B197" s="150">
        <f>SUM(B198:B202)</f>
        <v>1910</v>
      </c>
      <c r="C197" s="150">
        <f>SUM(C198:C202)</f>
        <v>1910</v>
      </c>
      <c r="D197" s="192">
        <f t="shared" si="25"/>
        <v>100</v>
      </c>
      <c r="E197" s="197">
        <f t="shared" si="24"/>
        <v>201.68954593453009</v>
      </c>
      <c r="F197" s="150">
        <f>SUM(F198:F202)</f>
        <v>947</v>
      </c>
    </row>
    <row r="198" spans="1:6" s="1" customFormat="1" ht="19.5" customHeight="1">
      <c r="A198" s="198" t="s">
        <v>304</v>
      </c>
      <c r="B198" s="205">
        <v>416</v>
      </c>
      <c r="C198" s="205">
        <v>416</v>
      </c>
      <c r="D198" s="192">
        <f t="shared" si="25"/>
        <v>100</v>
      </c>
      <c r="E198" s="197">
        <f t="shared" si="24"/>
        <v>149.64028776978418</v>
      </c>
      <c r="F198" s="191">
        <v>278</v>
      </c>
    </row>
    <row r="199" spans="1:6" s="1" customFormat="1" ht="18.75" customHeight="1">
      <c r="A199" s="198" t="s">
        <v>303</v>
      </c>
      <c r="B199" s="205">
        <v>216</v>
      </c>
      <c r="C199" s="205">
        <v>216</v>
      </c>
      <c r="D199" s="192">
        <f t="shared" si="25"/>
        <v>100</v>
      </c>
      <c r="E199" s="197">
        <f t="shared" si="24"/>
        <v>144</v>
      </c>
      <c r="F199" s="191">
        <v>150</v>
      </c>
    </row>
    <row r="200" spans="1:6" s="1" customFormat="1" ht="19.5" customHeight="1">
      <c r="A200" s="198" t="s">
        <v>302</v>
      </c>
      <c r="B200" s="205">
        <v>751</v>
      </c>
      <c r="C200" s="205">
        <v>751</v>
      </c>
      <c r="D200" s="192">
        <f t="shared" si="25"/>
        <v>100</v>
      </c>
      <c r="E200" s="197">
        <f t="shared" ref="E200:E225" si="26">C200*100/F200</f>
        <v>387.11340206185565</v>
      </c>
      <c r="F200" s="191">
        <v>194</v>
      </c>
    </row>
    <row r="201" spans="1:6" s="1" customFormat="1" ht="19.5" customHeight="1">
      <c r="A201" s="198" t="s">
        <v>301</v>
      </c>
      <c r="B201" s="205">
        <v>347</v>
      </c>
      <c r="C201" s="205">
        <v>347</v>
      </c>
      <c r="D201" s="192">
        <f t="shared" si="25"/>
        <v>100</v>
      </c>
      <c r="E201" s="197">
        <f t="shared" si="26"/>
        <v>153.53982300884957</v>
      </c>
      <c r="F201" s="191">
        <v>226</v>
      </c>
    </row>
    <row r="202" spans="1:6" s="1" customFormat="1" ht="19.5" customHeight="1">
      <c r="A202" s="198" t="s">
        <v>300</v>
      </c>
      <c r="B202" s="205">
        <v>180</v>
      </c>
      <c r="C202" s="205">
        <v>180</v>
      </c>
      <c r="D202" s="192">
        <f t="shared" si="25"/>
        <v>100</v>
      </c>
      <c r="E202" s="197">
        <f t="shared" si="26"/>
        <v>181.81818181818181</v>
      </c>
      <c r="F202" s="191">
        <v>99</v>
      </c>
    </row>
    <row r="203" spans="1:6" s="149" customFormat="1" ht="19.5" customHeight="1">
      <c r="A203" s="196" t="s">
        <v>299</v>
      </c>
      <c r="B203" s="150">
        <f>SUM(B204:B204)</f>
        <v>91</v>
      </c>
      <c r="C203" s="150">
        <f>SUM(C204:C204)</f>
        <v>91</v>
      </c>
      <c r="D203" s="192">
        <f t="shared" si="25"/>
        <v>100</v>
      </c>
      <c r="E203" s="197">
        <f t="shared" si="26"/>
        <v>303.33333333333331</v>
      </c>
      <c r="F203" s="150">
        <f>SUM(F204:F204)</f>
        <v>30</v>
      </c>
    </row>
    <row r="204" spans="1:6" s="1" customFormat="1" ht="19.5" customHeight="1">
      <c r="A204" s="198" t="s">
        <v>298</v>
      </c>
      <c r="B204" s="191">
        <v>91</v>
      </c>
      <c r="C204" s="191">
        <v>91</v>
      </c>
      <c r="D204" s="192">
        <f t="shared" ref="D204:D210" si="27">C204*100/B204</f>
        <v>100</v>
      </c>
      <c r="E204" s="197">
        <f t="shared" si="26"/>
        <v>303.33333333333331</v>
      </c>
      <c r="F204" s="191">
        <v>30</v>
      </c>
    </row>
    <row r="205" spans="1:6" s="149" customFormat="1" ht="19.5" customHeight="1">
      <c r="A205" s="196" t="s">
        <v>297</v>
      </c>
      <c r="B205" s="150">
        <f>SUM(B206:B208)</f>
        <v>313</v>
      </c>
      <c r="C205" s="150">
        <f>SUM(C206:C208)</f>
        <v>313</v>
      </c>
      <c r="D205" s="192">
        <f t="shared" si="27"/>
        <v>100</v>
      </c>
      <c r="E205" s="197">
        <f t="shared" si="26"/>
        <v>67.602591792656582</v>
      </c>
      <c r="F205" s="150">
        <f>SUM(F206:F208)</f>
        <v>463</v>
      </c>
    </row>
    <row r="206" spans="1:6" s="1" customFormat="1" ht="19.5" customHeight="1">
      <c r="A206" s="198" t="s">
        <v>296</v>
      </c>
      <c r="B206" s="205">
        <v>62</v>
      </c>
      <c r="C206" s="205">
        <v>62</v>
      </c>
      <c r="D206" s="192">
        <f t="shared" si="27"/>
        <v>100</v>
      </c>
      <c r="E206" s="197">
        <f t="shared" si="26"/>
        <v>26.160337552742615</v>
      </c>
      <c r="F206" s="191">
        <v>237</v>
      </c>
    </row>
    <row r="207" spans="1:6" s="1" customFormat="1" ht="19.5" customHeight="1">
      <c r="A207" s="198" t="s">
        <v>295</v>
      </c>
      <c r="B207" s="205">
        <v>164</v>
      </c>
      <c r="C207" s="205">
        <v>164</v>
      </c>
      <c r="D207" s="192">
        <f t="shared" si="27"/>
        <v>100</v>
      </c>
      <c r="E207" s="197">
        <f t="shared" si="26"/>
        <v>107.18954248366013</v>
      </c>
      <c r="F207" s="191">
        <v>153</v>
      </c>
    </row>
    <row r="208" spans="1:6" s="1" customFormat="1" ht="19.5" customHeight="1">
      <c r="A208" s="198" t="s">
        <v>294</v>
      </c>
      <c r="B208" s="205">
        <v>87</v>
      </c>
      <c r="C208" s="205">
        <v>87</v>
      </c>
      <c r="D208" s="192">
        <f t="shared" si="27"/>
        <v>100</v>
      </c>
      <c r="E208" s="197">
        <f t="shared" si="26"/>
        <v>119.17808219178082</v>
      </c>
      <c r="F208" s="191">
        <v>73</v>
      </c>
    </row>
    <row r="209" spans="1:6" s="149" customFormat="1" ht="19.5" customHeight="1">
      <c r="A209" s="196" t="s">
        <v>293</v>
      </c>
      <c r="B209" s="150">
        <f>SUM(B210:B211)</f>
        <v>651</v>
      </c>
      <c r="C209" s="150">
        <f>SUM(C210:C211)</f>
        <v>651</v>
      </c>
      <c r="D209" s="192">
        <f t="shared" si="27"/>
        <v>100</v>
      </c>
      <c r="E209" s="197">
        <f t="shared" si="26"/>
        <v>120.77922077922078</v>
      </c>
      <c r="F209" s="150">
        <f>SUM(F210:F211)</f>
        <v>539</v>
      </c>
    </row>
    <row r="210" spans="1:6" s="1" customFormat="1" ht="19.5" customHeight="1">
      <c r="A210" s="198" t="s">
        <v>271</v>
      </c>
      <c r="B210" s="191">
        <v>631</v>
      </c>
      <c r="C210" s="191">
        <v>631</v>
      </c>
      <c r="D210" s="192">
        <f t="shared" si="27"/>
        <v>100</v>
      </c>
      <c r="E210" s="197">
        <f t="shared" si="26"/>
        <v>121.57996146435453</v>
      </c>
      <c r="F210" s="191">
        <v>519</v>
      </c>
    </row>
    <row r="211" spans="1:6" s="1" customFormat="1" ht="19.5" customHeight="1">
      <c r="A211" s="198" t="s">
        <v>292</v>
      </c>
      <c r="B211" s="191">
        <v>20</v>
      </c>
      <c r="C211" s="191">
        <v>20</v>
      </c>
      <c r="D211" s="192">
        <f t="shared" ref="D211:D228" si="28">C211*100/B211</f>
        <v>100</v>
      </c>
      <c r="E211" s="197">
        <f t="shared" si="26"/>
        <v>100</v>
      </c>
      <c r="F211" s="191">
        <v>20</v>
      </c>
    </row>
    <row r="212" spans="1:6" s="1" customFormat="1" ht="19.5" customHeight="1">
      <c r="A212" s="199" t="s">
        <v>488</v>
      </c>
      <c r="B212" s="150">
        <f>B213+B214</f>
        <v>2115</v>
      </c>
      <c r="C212" s="150">
        <f>C213+C214</f>
        <v>2115</v>
      </c>
      <c r="D212" s="192">
        <f t="shared" si="28"/>
        <v>100</v>
      </c>
      <c r="E212" s="197">
        <f t="shared" si="26"/>
        <v>547.92746113989642</v>
      </c>
      <c r="F212" s="150">
        <v>386</v>
      </c>
    </row>
    <row r="213" spans="1:6" s="1" customFormat="1" ht="19.5" customHeight="1">
      <c r="A213" s="209" t="s">
        <v>504</v>
      </c>
      <c r="B213" s="191">
        <v>2063</v>
      </c>
      <c r="C213" s="191">
        <v>2063</v>
      </c>
      <c r="D213" s="192">
        <f t="shared" si="28"/>
        <v>100</v>
      </c>
      <c r="E213" s="197">
        <f t="shared" si="26"/>
        <v>1793.9130434782608</v>
      </c>
      <c r="F213" s="191">
        <v>115</v>
      </c>
    </row>
    <row r="214" spans="1:6" s="1" customFormat="1" ht="19.5" customHeight="1">
      <c r="A214" s="206" t="s">
        <v>528</v>
      </c>
      <c r="B214" s="191">
        <v>52</v>
      </c>
      <c r="C214" s="191">
        <v>52</v>
      </c>
      <c r="D214" s="192"/>
      <c r="E214" s="197"/>
      <c r="F214" s="191"/>
    </row>
    <row r="215" spans="1:6" s="1" customFormat="1" ht="19.5" customHeight="1">
      <c r="A215" s="199" t="s">
        <v>489</v>
      </c>
      <c r="B215" s="191">
        <f>B216</f>
        <v>207</v>
      </c>
      <c r="C215" s="191">
        <f>C216</f>
        <v>207</v>
      </c>
      <c r="D215" s="192">
        <f t="shared" si="28"/>
        <v>100</v>
      </c>
      <c r="E215" s="197">
        <f t="shared" si="26"/>
        <v>173.94957983193277</v>
      </c>
      <c r="F215" s="191">
        <v>119</v>
      </c>
    </row>
    <row r="216" spans="1:6" s="1" customFormat="1" ht="19.5" customHeight="1">
      <c r="A216" s="198" t="s">
        <v>505</v>
      </c>
      <c r="B216" s="191">
        <v>207</v>
      </c>
      <c r="C216" s="191">
        <v>207</v>
      </c>
      <c r="D216" s="192">
        <f t="shared" si="28"/>
        <v>100</v>
      </c>
      <c r="E216" s="197">
        <f t="shared" si="26"/>
        <v>173.94957983193277</v>
      </c>
      <c r="F216" s="191">
        <v>119</v>
      </c>
    </row>
    <row r="217" spans="1:6" s="1" customFormat="1" ht="19.5" customHeight="1">
      <c r="A217" s="199" t="s">
        <v>490</v>
      </c>
      <c r="B217" s="191">
        <f>B218</f>
        <v>11</v>
      </c>
      <c r="C217" s="191">
        <f>C218</f>
        <v>11</v>
      </c>
      <c r="D217" s="192">
        <f t="shared" si="28"/>
        <v>100</v>
      </c>
      <c r="E217" s="197">
        <f t="shared" si="26"/>
        <v>275</v>
      </c>
      <c r="F217" s="191">
        <v>4</v>
      </c>
    </row>
    <row r="218" spans="1:6" s="1" customFormat="1" ht="19.5" customHeight="1">
      <c r="A218" s="198" t="s">
        <v>506</v>
      </c>
      <c r="B218" s="191">
        <v>11</v>
      </c>
      <c r="C218" s="191">
        <v>11</v>
      </c>
      <c r="D218" s="192">
        <f t="shared" si="28"/>
        <v>100</v>
      </c>
      <c r="E218" s="197">
        <f t="shared" si="26"/>
        <v>275</v>
      </c>
      <c r="F218" s="191">
        <v>4</v>
      </c>
    </row>
    <row r="219" spans="1:6" s="149" customFormat="1" ht="19.5" customHeight="1">
      <c r="A219" s="196" t="s">
        <v>291</v>
      </c>
      <c r="B219" s="150">
        <f>B220</f>
        <v>24</v>
      </c>
      <c r="C219" s="150">
        <f>C220</f>
        <v>24</v>
      </c>
      <c r="D219" s="192">
        <f t="shared" si="28"/>
        <v>100</v>
      </c>
      <c r="E219" s="197">
        <f t="shared" si="26"/>
        <v>240</v>
      </c>
      <c r="F219" s="150">
        <f>F220</f>
        <v>10</v>
      </c>
    </row>
    <row r="220" spans="1:6" s="1" customFormat="1" ht="19.5" customHeight="1">
      <c r="A220" s="198" t="s">
        <v>290</v>
      </c>
      <c r="B220" s="191">
        <v>24</v>
      </c>
      <c r="C220" s="191">
        <v>24</v>
      </c>
      <c r="D220" s="192">
        <f t="shared" si="28"/>
        <v>100</v>
      </c>
      <c r="E220" s="197">
        <f t="shared" si="26"/>
        <v>240</v>
      </c>
      <c r="F220" s="191">
        <v>10</v>
      </c>
    </row>
    <row r="221" spans="1:6" s="149" customFormat="1" ht="19.5" customHeight="1">
      <c r="A221" s="196" t="s">
        <v>289</v>
      </c>
      <c r="B221" s="150">
        <f>B222+B224+B227+B229+B232+B234+B236</f>
        <v>8729</v>
      </c>
      <c r="C221" s="150">
        <f>C222+C224+C227+C229+C232+C234+C236</f>
        <v>8729</v>
      </c>
      <c r="D221" s="192">
        <f t="shared" si="28"/>
        <v>100</v>
      </c>
      <c r="E221" s="197">
        <f t="shared" si="26"/>
        <v>123.48281227896449</v>
      </c>
      <c r="F221" s="150">
        <v>7069</v>
      </c>
    </row>
    <row r="222" spans="1:6" s="149" customFormat="1" ht="19.5" customHeight="1">
      <c r="A222" s="196" t="s">
        <v>288</v>
      </c>
      <c r="B222" s="150">
        <f>B223</f>
        <v>527</v>
      </c>
      <c r="C222" s="150">
        <f>C223</f>
        <v>527</v>
      </c>
      <c r="D222" s="192">
        <f t="shared" si="28"/>
        <v>100</v>
      </c>
      <c r="E222" s="197">
        <f t="shared" si="26"/>
        <v>124.58628841607565</v>
      </c>
      <c r="F222" s="150">
        <v>423</v>
      </c>
    </row>
    <row r="223" spans="1:6" s="1" customFormat="1" ht="19.5" customHeight="1">
      <c r="A223" s="198" t="s">
        <v>271</v>
      </c>
      <c r="B223" s="191">
        <v>527</v>
      </c>
      <c r="C223" s="191">
        <v>527</v>
      </c>
      <c r="D223" s="192">
        <f t="shared" si="28"/>
        <v>100</v>
      </c>
      <c r="E223" s="197">
        <f t="shared" si="26"/>
        <v>124.58628841607565</v>
      </c>
      <c r="F223" s="191">
        <v>423</v>
      </c>
    </row>
    <row r="224" spans="1:6" s="149" customFormat="1" ht="19.5" customHeight="1">
      <c r="A224" s="196" t="s">
        <v>287</v>
      </c>
      <c r="B224" s="150">
        <f>B225+B226</f>
        <v>50</v>
      </c>
      <c r="C224" s="150">
        <f>C225+C226</f>
        <v>50</v>
      </c>
      <c r="D224" s="192">
        <f t="shared" si="28"/>
        <v>100</v>
      </c>
      <c r="E224" s="197">
        <f t="shared" si="26"/>
        <v>13.513513513513514</v>
      </c>
      <c r="F224" s="150">
        <f>SUM(F225:F225)</f>
        <v>370</v>
      </c>
    </row>
    <row r="225" spans="1:6" s="1" customFormat="1" ht="19.5" customHeight="1">
      <c r="A225" s="198" t="s">
        <v>286</v>
      </c>
      <c r="B225" s="191">
        <v>30</v>
      </c>
      <c r="C225" s="191">
        <v>30</v>
      </c>
      <c r="D225" s="192">
        <f t="shared" si="28"/>
        <v>100</v>
      </c>
      <c r="E225" s="197">
        <f t="shared" si="26"/>
        <v>8.1081081081081088</v>
      </c>
      <c r="F225" s="191">
        <v>370</v>
      </c>
    </row>
    <row r="226" spans="1:6" s="1" customFormat="1" ht="19.5" customHeight="1">
      <c r="A226" s="198" t="s">
        <v>549</v>
      </c>
      <c r="B226" s="191">
        <v>20</v>
      </c>
      <c r="C226" s="191">
        <v>20</v>
      </c>
      <c r="D226" s="192">
        <f t="shared" si="28"/>
        <v>100</v>
      </c>
      <c r="E226" s="197"/>
      <c r="F226" s="191"/>
    </row>
    <row r="227" spans="1:6" s="149" customFormat="1" ht="19.5" customHeight="1">
      <c r="A227" s="196" t="s">
        <v>550</v>
      </c>
      <c r="B227" s="150">
        <f>B228</f>
        <v>2861</v>
      </c>
      <c r="C227" s="150">
        <f>C228</f>
        <v>2861</v>
      </c>
      <c r="D227" s="192">
        <f t="shared" si="28"/>
        <v>100</v>
      </c>
      <c r="E227" s="197"/>
      <c r="F227" s="150">
        <f>F228</f>
        <v>0</v>
      </c>
    </row>
    <row r="228" spans="1:6" s="1" customFormat="1" ht="19.5" customHeight="1">
      <c r="A228" s="206" t="s">
        <v>554</v>
      </c>
      <c r="B228" s="191">
        <v>2861</v>
      </c>
      <c r="C228" s="191">
        <v>2861</v>
      </c>
      <c r="D228" s="192">
        <f t="shared" si="28"/>
        <v>100</v>
      </c>
      <c r="E228" s="197"/>
      <c r="F228" s="191"/>
    </row>
    <row r="229" spans="1:6" s="149" customFormat="1" ht="19.5" customHeight="1">
      <c r="A229" s="196" t="s">
        <v>551</v>
      </c>
      <c r="B229" s="150">
        <f>SUM(B230:B231)</f>
        <v>3643</v>
      </c>
      <c r="C229" s="150">
        <f>SUM(C230:C231)</f>
        <v>3643</v>
      </c>
      <c r="D229" s="192">
        <f t="shared" ref="D229:D235" si="29">C229*100/B229</f>
        <v>100</v>
      </c>
      <c r="E229" s="197">
        <f t="shared" ref="E229:E248" si="30">C229*100/F229</f>
        <v>162.63392857142858</v>
      </c>
      <c r="F229" s="150">
        <f>SUM(F230:F231)</f>
        <v>2240</v>
      </c>
    </row>
    <row r="230" spans="1:6" s="1" customFormat="1" ht="19.5" customHeight="1">
      <c r="A230" s="198" t="s">
        <v>285</v>
      </c>
      <c r="B230" s="191">
        <v>3593</v>
      </c>
      <c r="C230" s="191">
        <v>3593</v>
      </c>
      <c r="D230" s="192">
        <f t="shared" si="29"/>
        <v>100</v>
      </c>
      <c r="E230" s="197">
        <f t="shared" si="30"/>
        <v>164.06392694063928</v>
      </c>
      <c r="F230" s="191">
        <v>2190</v>
      </c>
    </row>
    <row r="231" spans="1:6" s="1" customFormat="1" ht="19.5" customHeight="1">
      <c r="A231" s="198" t="s">
        <v>284</v>
      </c>
      <c r="B231" s="191">
        <v>50</v>
      </c>
      <c r="C231" s="191">
        <v>50</v>
      </c>
      <c r="D231" s="192">
        <f t="shared" si="29"/>
        <v>100</v>
      </c>
      <c r="E231" s="197">
        <f t="shared" si="30"/>
        <v>100</v>
      </c>
      <c r="F231" s="191">
        <v>50</v>
      </c>
    </row>
    <row r="232" spans="1:6" s="149" customFormat="1" ht="19.5" customHeight="1">
      <c r="A232" s="196" t="s">
        <v>552</v>
      </c>
      <c r="B232" s="150">
        <f>SUM(B233:B233)</f>
        <v>1359</v>
      </c>
      <c r="C232" s="150">
        <f>SUM(C233:C233)</f>
        <v>1359</v>
      </c>
      <c r="D232" s="192">
        <f t="shared" si="29"/>
        <v>100</v>
      </c>
      <c r="E232" s="197">
        <f t="shared" si="30"/>
        <v>300</v>
      </c>
      <c r="F232" s="150">
        <f>SUM(F233:F233)</f>
        <v>453</v>
      </c>
    </row>
    <row r="233" spans="1:6" s="1" customFormat="1" ht="19.5" customHeight="1">
      <c r="A233" s="198" t="s">
        <v>283</v>
      </c>
      <c r="B233" s="191">
        <v>1359</v>
      </c>
      <c r="C233" s="191">
        <v>1359</v>
      </c>
      <c r="D233" s="192">
        <f t="shared" si="29"/>
        <v>100</v>
      </c>
      <c r="E233" s="197">
        <f t="shared" si="30"/>
        <v>300</v>
      </c>
      <c r="F233" s="191">
        <v>453</v>
      </c>
    </row>
    <row r="234" spans="1:6" s="1" customFormat="1" ht="19.5" customHeight="1">
      <c r="A234" s="199" t="s">
        <v>553</v>
      </c>
      <c r="B234" s="191">
        <f>B235</f>
        <v>68</v>
      </c>
      <c r="C234" s="191">
        <f>C235</f>
        <v>68</v>
      </c>
      <c r="D234" s="192">
        <f t="shared" si="29"/>
        <v>100</v>
      </c>
      <c r="E234" s="197">
        <f t="shared" si="30"/>
        <v>100</v>
      </c>
      <c r="F234" s="191">
        <v>68</v>
      </c>
    </row>
    <row r="235" spans="1:6" s="1" customFormat="1" ht="19.5" customHeight="1">
      <c r="A235" s="198" t="s">
        <v>507</v>
      </c>
      <c r="B235" s="191">
        <v>68</v>
      </c>
      <c r="C235" s="191">
        <v>68</v>
      </c>
      <c r="D235" s="192">
        <f t="shared" si="29"/>
        <v>100</v>
      </c>
      <c r="E235" s="197">
        <f t="shared" si="30"/>
        <v>100</v>
      </c>
      <c r="F235" s="191">
        <v>68</v>
      </c>
    </row>
    <row r="236" spans="1:6" s="149" customFormat="1" ht="19.5" customHeight="1">
      <c r="A236" s="196" t="s">
        <v>282</v>
      </c>
      <c r="B236" s="150">
        <f>SUM(B237:B237)</f>
        <v>221</v>
      </c>
      <c r="C236" s="150">
        <f>SUM(C237:C237)</f>
        <v>221</v>
      </c>
      <c r="D236" s="192">
        <f t="shared" ref="D236:D252" si="31">C236*100/B236</f>
        <v>100</v>
      </c>
      <c r="E236" s="197">
        <f t="shared" si="30"/>
        <v>149.32432432432432</v>
      </c>
      <c r="F236" s="150">
        <f>SUM(F237:F237)</f>
        <v>148</v>
      </c>
    </row>
    <row r="237" spans="1:6" s="1" customFormat="1" ht="19.5" customHeight="1">
      <c r="A237" s="198" t="s">
        <v>281</v>
      </c>
      <c r="B237" s="191">
        <v>221</v>
      </c>
      <c r="C237" s="191">
        <v>221</v>
      </c>
      <c r="D237" s="192">
        <f t="shared" si="31"/>
        <v>100</v>
      </c>
      <c r="E237" s="197">
        <f t="shared" si="30"/>
        <v>149.32432432432432</v>
      </c>
      <c r="F237" s="191">
        <v>148</v>
      </c>
    </row>
    <row r="238" spans="1:6" s="149" customFormat="1" ht="19.5" customHeight="1">
      <c r="A238" s="196" t="s">
        <v>280</v>
      </c>
      <c r="B238" s="150">
        <f>B239+B242+B244+B247</f>
        <v>11433</v>
      </c>
      <c r="C238" s="150">
        <f>C239+C242+C244+C247</f>
        <v>11433</v>
      </c>
      <c r="D238" s="192">
        <f t="shared" si="31"/>
        <v>100</v>
      </c>
      <c r="E238" s="197">
        <f t="shared" si="30"/>
        <v>93.102605863192181</v>
      </c>
      <c r="F238" s="150">
        <v>12280</v>
      </c>
    </row>
    <row r="239" spans="1:6" s="149" customFormat="1" ht="19.5" customHeight="1">
      <c r="A239" s="200" t="s">
        <v>279</v>
      </c>
      <c r="B239" s="150">
        <f>SUM(B240:B241)</f>
        <v>1619</v>
      </c>
      <c r="C239" s="150">
        <f>SUM(C240:C241)</f>
        <v>1619</v>
      </c>
      <c r="D239" s="192">
        <f t="shared" si="31"/>
        <v>100</v>
      </c>
      <c r="E239" s="197">
        <f t="shared" si="30"/>
        <v>30.09853132552519</v>
      </c>
      <c r="F239" s="150">
        <f>SUM(F240:F241)</f>
        <v>5379</v>
      </c>
    </row>
    <row r="240" spans="1:6" s="1" customFormat="1" ht="19.5" customHeight="1">
      <c r="A240" s="198" t="s">
        <v>271</v>
      </c>
      <c r="B240" s="191">
        <v>1219</v>
      </c>
      <c r="C240" s="191">
        <v>1219</v>
      </c>
      <c r="D240" s="192">
        <f t="shared" si="31"/>
        <v>100</v>
      </c>
      <c r="E240" s="197">
        <f t="shared" si="30"/>
        <v>23.688301593470658</v>
      </c>
      <c r="F240" s="191">
        <v>5146</v>
      </c>
    </row>
    <row r="241" spans="1:6" s="1" customFormat="1" ht="19.5" customHeight="1">
      <c r="A241" s="198" t="s">
        <v>508</v>
      </c>
      <c r="B241" s="191">
        <v>400</v>
      </c>
      <c r="C241" s="191">
        <v>400</v>
      </c>
      <c r="D241" s="192">
        <f t="shared" si="31"/>
        <v>100</v>
      </c>
      <c r="E241" s="197">
        <f t="shared" si="30"/>
        <v>171.67381974248926</v>
      </c>
      <c r="F241" s="191">
        <v>233</v>
      </c>
    </row>
    <row r="242" spans="1:6" s="149" customFormat="1" ht="19.5" customHeight="1">
      <c r="A242" s="196" t="s">
        <v>529</v>
      </c>
      <c r="B242" s="150">
        <f>B243</f>
        <v>10</v>
      </c>
      <c r="C242" s="150">
        <f>C243</f>
        <v>10</v>
      </c>
      <c r="D242" s="192">
        <f t="shared" si="31"/>
        <v>100</v>
      </c>
      <c r="E242" s="197"/>
      <c r="F242" s="150">
        <f>F243</f>
        <v>0</v>
      </c>
    </row>
    <row r="243" spans="1:6" s="1" customFormat="1" ht="19.5" customHeight="1">
      <c r="A243" s="198" t="s">
        <v>530</v>
      </c>
      <c r="B243" s="191">
        <v>10</v>
      </c>
      <c r="C243" s="191">
        <v>10</v>
      </c>
      <c r="D243" s="192">
        <f t="shared" si="31"/>
        <v>100</v>
      </c>
      <c r="E243" s="197"/>
      <c r="F243" s="191"/>
    </row>
    <row r="244" spans="1:6" s="149" customFormat="1" ht="19.5" customHeight="1">
      <c r="A244" s="196" t="s">
        <v>278</v>
      </c>
      <c r="B244" s="150">
        <f>SUM(B245:B246)</f>
        <v>9747</v>
      </c>
      <c r="C244" s="150">
        <f>SUM(C245:C246)</f>
        <v>9747</v>
      </c>
      <c r="D244" s="192">
        <f t="shared" si="31"/>
        <v>100</v>
      </c>
      <c r="E244" s="197">
        <f t="shared" si="30"/>
        <v>145.93502021260667</v>
      </c>
      <c r="F244" s="150">
        <f>SUM(F245:F246)</f>
        <v>6679</v>
      </c>
    </row>
    <row r="245" spans="1:6" s="1" customFormat="1" ht="19.5" customHeight="1">
      <c r="A245" s="198" t="s">
        <v>277</v>
      </c>
      <c r="B245" s="205">
        <v>6746</v>
      </c>
      <c r="C245" s="205">
        <v>6746</v>
      </c>
      <c r="D245" s="192">
        <f t="shared" si="31"/>
        <v>100</v>
      </c>
      <c r="E245" s="197">
        <f t="shared" si="30"/>
        <v>134.94698939787958</v>
      </c>
      <c r="F245" s="191">
        <v>4999</v>
      </c>
    </row>
    <row r="246" spans="1:6" s="1" customFormat="1" ht="19.5" customHeight="1">
      <c r="A246" s="198" t="s">
        <v>276</v>
      </c>
      <c r="B246" s="205">
        <v>3001</v>
      </c>
      <c r="C246" s="205">
        <v>3001</v>
      </c>
      <c r="D246" s="192">
        <f t="shared" si="31"/>
        <v>100</v>
      </c>
      <c r="E246" s="197">
        <f t="shared" si="30"/>
        <v>178.63095238095238</v>
      </c>
      <c r="F246" s="191">
        <v>1680</v>
      </c>
    </row>
    <row r="247" spans="1:6" s="149" customFormat="1" ht="19.5" customHeight="1">
      <c r="A247" s="196" t="s">
        <v>275</v>
      </c>
      <c r="B247" s="150">
        <f>B248</f>
        <v>57</v>
      </c>
      <c r="C247" s="150">
        <f>C248</f>
        <v>57</v>
      </c>
      <c r="D247" s="192">
        <f t="shared" si="31"/>
        <v>100</v>
      </c>
      <c r="E247" s="197">
        <f t="shared" si="30"/>
        <v>64.044943820224717</v>
      </c>
      <c r="F247" s="150">
        <f>F248</f>
        <v>89</v>
      </c>
    </row>
    <row r="248" spans="1:6" s="1" customFormat="1" ht="19.5" customHeight="1">
      <c r="A248" s="198" t="s">
        <v>274</v>
      </c>
      <c r="B248" s="191">
        <v>57</v>
      </c>
      <c r="C248" s="191">
        <v>57</v>
      </c>
      <c r="D248" s="192">
        <f t="shared" si="31"/>
        <v>100</v>
      </c>
      <c r="E248" s="197">
        <f t="shared" si="30"/>
        <v>64.044943820224717</v>
      </c>
      <c r="F248" s="191">
        <v>89</v>
      </c>
    </row>
    <row r="249" spans="1:6" s="149" customFormat="1" ht="19.5" customHeight="1">
      <c r="A249" s="196" t="s">
        <v>273</v>
      </c>
      <c r="B249" s="150">
        <f>B250+B264+B275+B285+B291+B293+B298+B302</f>
        <v>52841</v>
      </c>
      <c r="C249" s="150">
        <f>C250+C264+C275+C285+C291+C293+C298+C302</f>
        <v>52599</v>
      </c>
      <c r="D249" s="190">
        <f t="shared" si="31"/>
        <v>99.542022293294977</v>
      </c>
      <c r="E249" s="207">
        <f t="shared" ref="E249:E257" si="32">C249*100/F249</f>
        <v>177.41162978953048</v>
      </c>
      <c r="F249" s="150">
        <v>29648</v>
      </c>
    </row>
    <row r="250" spans="1:6" s="149" customFormat="1" ht="19.5" customHeight="1">
      <c r="A250" s="200" t="s">
        <v>272</v>
      </c>
      <c r="B250" s="150">
        <f>SUM(B251:B263)</f>
        <v>10376</v>
      </c>
      <c r="C250" s="150">
        <f>SUM(C251:C263)</f>
        <v>10376</v>
      </c>
      <c r="D250" s="192">
        <f t="shared" si="31"/>
        <v>100</v>
      </c>
      <c r="E250" s="197">
        <f t="shared" si="32"/>
        <v>241.92119375145722</v>
      </c>
      <c r="F250" s="150">
        <f>SUM(F251:F263)</f>
        <v>4289</v>
      </c>
    </row>
    <row r="251" spans="1:6" s="1" customFormat="1" ht="19.5" customHeight="1">
      <c r="A251" s="198" t="s">
        <v>220</v>
      </c>
      <c r="B251" s="191">
        <v>469</v>
      </c>
      <c r="C251" s="191">
        <v>469</v>
      </c>
      <c r="D251" s="192">
        <f t="shared" si="31"/>
        <v>100</v>
      </c>
      <c r="E251" s="197">
        <f t="shared" si="32"/>
        <v>73.974763406940056</v>
      </c>
      <c r="F251" s="191">
        <v>634</v>
      </c>
    </row>
    <row r="252" spans="1:6" s="1" customFormat="1" ht="19.5" customHeight="1">
      <c r="A252" s="198" t="s">
        <v>270</v>
      </c>
      <c r="B252" s="191">
        <v>1378</v>
      </c>
      <c r="C252" s="191">
        <v>1378</v>
      </c>
      <c r="D252" s="192">
        <f t="shared" si="31"/>
        <v>100</v>
      </c>
      <c r="E252" s="197">
        <f t="shared" si="32"/>
        <v>104.0785498489426</v>
      </c>
      <c r="F252" s="191">
        <v>1324</v>
      </c>
    </row>
    <row r="253" spans="1:6" s="1" customFormat="1" ht="19.5" customHeight="1">
      <c r="A253" s="198" t="s">
        <v>269</v>
      </c>
      <c r="B253" s="205">
        <v>146</v>
      </c>
      <c r="C253" s="205">
        <v>146</v>
      </c>
      <c r="D253" s="192">
        <f t="shared" ref="D253:D257" si="33">C253*100/B253</f>
        <v>100</v>
      </c>
      <c r="E253" s="197">
        <f t="shared" si="32"/>
        <v>115.87301587301587</v>
      </c>
      <c r="F253" s="191">
        <v>126</v>
      </c>
    </row>
    <row r="254" spans="1:6" s="1" customFormat="1" ht="19.5" customHeight="1">
      <c r="A254" s="198" t="s">
        <v>268</v>
      </c>
      <c r="B254" s="205">
        <v>79</v>
      </c>
      <c r="C254" s="205">
        <v>79</v>
      </c>
      <c r="D254" s="192">
        <f t="shared" si="33"/>
        <v>100</v>
      </c>
      <c r="E254" s="197">
        <f t="shared" si="32"/>
        <v>74.528301886792448</v>
      </c>
      <c r="F254" s="191">
        <v>106</v>
      </c>
    </row>
    <row r="255" spans="1:6" s="1" customFormat="1" ht="19.5" customHeight="1">
      <c r="A255" s="198" t="s">
        <v>267</v>
      </c>
      <c r="B255" s="205">
        <v>15</v>
      </c>
      <c r="C255" s="205">
        <v>15</v>
      </c>
      <c r="D255" s="192">
        <f t="shared" si="33"/>
        <v>100</v>
      </c>
      <c r="E255" s="197">
        <f t="shared" si="32"/>
        <v>6.024096385542169</v>
      </c>
      <c r="F255" s="191">
        <v>249</v>
      </c>
    </row>
    <row r="256" spans="1:6" s="1" customFormat="1" ht="19.5" customHeight="1">
      <c r="A256" s="198" t="s">
        <v>531</v>
      </c>
      <c r="B256" s="205">
        <v>9</v>
      </c>
      <c r="C256" s="205">
        <v>9</v>
      </c>
      <c r="D256" s="192"/>
      <c r="E256" s="197"/>
      <c r="F256" s="191"/>
    </row>
    <row r="257" spans="1:6" s="1" customFormat="1" ht="19.5" customHeight="1">
      <c r="A257" s="198" t="s">
        <v>266</v>
      </c>
      <c r="B257" s="191">
        <v>100</v>
      </c>
      <c r="C257" s="191">
        <v>100</v>
      </c>
      <c r="D257" s="192">
        <f t="shared" si="33"/>
        <v>100</v>
      </c>
      <c r="E257" s="197">
        <f t="shared" si="32"/>
        <v>106.38297872340425</v>
      </c>
      <c r="F257" s="191">
        <v>94</v>
      </c>
    </row>
    <row r="258" spans="1:6" s="1" customFormat="1" ht="19.5" customHeight="1">
      <c r="A258" s="198" t="s">
        <v>532</v>
      </c>
      <c r="B258" s="191">
        <v>220</v>
      </c>
      <c r="C258" s="191">
        <v>220</v>
      </c>
      <c r="D258" s="192"/>
      <c r="E258" s="197"/>
      <c r="F258" s="191"/>
    </row>
    <row r="259" spans="1:6" s="1" customFormat="1" ht="19.5" customHeight="1">
      <c r="A259" s="198" t="s">
        <v>265</v>
      </c>
      <c r="B259" s="191">
        <v>21</v>
      </c>
      <c r="C259" s="191">
        <v>21</v>
      </c>
      <c r="D259" s="192">
        <f>C259*100/B259</f>
        <v>100</v>
      </c>
      <c r="E259" s="197">
        <f>C259*100/F259</f>
        <v>5.691056910569106</v>
      </c>
      <c r="F259" s="191">
        <v>369</v>
      </c>
    </row>
    <row r="260" spans="1:6" s="1" customFormat="1" ht="19.5" customHeight="1">
      <c r="A260" s="198" t="s">
        <v>264</v>
      </c>
      <c r="B260" s="191">
        <v>490</v>
      </c>
      <c r="C260" s="191">
        <v>490</v>
      </c>
      <c r="D260" s="192">
        <f>C260*100/B260</f>
        <v>100</v>
      </c>
      <c r="E260" s="197">
        <f>C260*100/F260</f>
        <v>2450</v>
      </c>
      <c r="F260" s="191">
        <v>20</v>
      </c>
    </row>
    <row r="261" spans="1:6" s="1" customFormat="1" ht="19.5" customHeight="1">
      <c r="A261" s="198" t="s">
        <v>263</v>
      </c>
      <c r="B261" s="191">
        <v>3737</v>
      </c>
      <c r="C261" s="191">
        <v>3737</v>
      </c>
      <c r="D261" s="192">
        <f t="shared" ref="D261:D274" si="34">C261*100/B261</f>
        <v>100</v>
      </c>
      <c r="E261" s="197">
        <f>C261*100/F261</f>
        <v>489.13612565445027</v>
      </c>
      <c r="F261" s="191">
        <v>764</v>
      </c>
    </row>
    <row r="262" spans="1:6" s="1" customFormat="1" ht="19.5" customHeight="1">
      <c r="A262" s="198" t="s">
        <v>262</v>
      </c>
      <c r="B262" s="191">
        <v>3340</v>
      </c>
      <c r="C262" s="191">
        <v>3340</v>
      </c>
      <c r="D262" s="192">
        <f t="shared" si="34"/>
        <v>100</v>
      </c>
      <c r="E262" s="197">
        <f>C262*100/F262</f>
        <v>638.62332695984708</v>
      </c>
      <c r="F262" s="191">
        <v>523</v>
      </c>
    </row>
    <row r="263" spans="1:6" s="1" customFormat="1" ht="19.5" customHeight="1">
      <c r="A263" s="198" t="s">
        <v>261</v>
      </c>
      <c r="B263" s="191">
        <v>372</v>
      </c>
      <c r="C263" s="191">
        <v>372</v>
      </c>
      <c r="D263" s="192">
        <f t="shared" si="34"/>
        <v>100</v>
      </c>
      <c r="E263" s="197">
        <f t="shared" ref="E263:E271" si="35">C263*100/F263</f>
        <v>465</v>
      </c>
      <c r="F263" s="191">
        <v>80</v>
      </c>
    </row>
    <row r="264" spans="1:6" s="149" customFormat="1" ht="19.5" customHeight="1">
      <c r="A264" s="196" t="s">
        <v>158</v>
      </c>
      <c r="B264" s="150">
        <f>SUM(B265:B274)</f>
        <v>3186</v>
      </c>
      <c r="C264" s="150">
        <f>SUM(C265:C274)</f>
        <v>3186</v>
      </c>
      <c r="D264" s="192">
        <f t="shared" si="34"/>
        <v>100</v>
      </c>
      <c r="E264" s="197">
        <f t="shared" si="35"/>
        <v>86.435160065111234</v>
      </c>
      <c r="F264" s="150">
        <f>SUM(F265:F274)</f>
        <v>3686</v>
      </c>
    </row>
    <row r="265" spans="1:6" s="1" customFormat="1" ht="19.5" customHeight="1">
      <c r="A265" s="198" t="s">
        <v>220</v>
      </c>
      <c r="B265" s="191">
        <v>195</v>
      </c>
      <c r="C265" s="191">
        <v>195</v>
      </c>
      <c r="D265" s="192">
        <f t="shared" si="34"/>
        <v>100</v>
      </c>
      <c r="E265" s="197">
        <f t="shared" si="35"/>
        <v>85.526315789473685</v>
      </c>
      <c r="F265" s="191">
        <v>228</v>
      </c>
    </row>
    <row r="266" spans="1:6" s="1" customFormat="1" ht="19.5" customHeight="1">
      <c r="A266" s="198" t="s">
        <v>260</v>
      </c>
      <c r="B266" s="191">
        <v>437</v>
      </c>
      <c r="C266" s="191">
        <v>437</v>
      </c>
      <c r="D266" s="192">
        <f t="shared" si="34"/>
        <v>100</v>
      </c>
      <c r="E266" s="197">
        <f t="shared" si="35"/>
        <v>121.05263157894737</v>
      </c>
      <c r="F266" s="191">
        <v>361</v>
      </c>
    </row>
    <row r="267" spans="1:6" s="1" customFormat="1" ht="19.5" customHeight="1">
      <c r="A267" s="198" t="s">
        <v>259</v>
      </c>
      <c r="B267" s="191">
        <v>203</v>
      </c>
      <c r="C267" s="191">
        <v>203</v>
      </c>
      <c r="D267" s="192">
        <f t="shared" si="34"/>
        <v>100</v>
      </c>
      <c r="E267" s="197">
        <f t="shared" si="35"/>
        <v>99.509803921568633</v>
      </c>
      <c r="F267" s="191">
        <v>204</v>
      </c>
    </row>
    <row r="268" spans="1:6" s="1" customFormat="1" ht="19.5" customHeight="1">
      <c r="A268" s="206" t="s">
        <v>533</v>
      </c>
      <c r="B268" s="191">
        <v>30</v>
      </c>
      <c r="C268" s="191">
        <v>30</v>
      </c>
      <c r="D268" s="192"/>
      <c r="E268" s="197"/>
      <c r="F268" s="191"/>
    </row>
    <row r="269" spans="1:6" s="1" customFormat="1" ht="19.5" customHeight="1">
      <c r="A269" s="198" t="s">
        <v>258</v>
      </c>
      <c r="B269" s="191">
        <v>565</v>
      </c>
      <c r="C269" s="191">
        <v>565</v>
      </c>
      <c r="D269" s="192">
        <f t="shared" si="34"/>
        <v>100</v>
      </c>
      <c r="E269" s="197">
        <f t="shared" si="35"/>
        <v>2092.5925925925926</v>
      </c>
      <c r="F269" s="191">
        <v>27</v>
      </c>
    </row>
    <row r="270" spans="1:6" s="1" customFormat="1" ht="19.5" customHeight="1">
      <c r="A270" s="198" t="s">
        <v>257</v>
      </c>
      <c r="B270" s="191">
        <v>534</v>
      </c>
      <c r="C270" s="191">
        <v>534</v>
      </c>
      <c r="D270" s="192">
        <f t="shared" si="34"/>
        <v>100</v>
      </c>
      <c r="E270" s="197">
        <f t="shared" si="35"/>
        <v>118.14159292035399</v>
      </c>
      <c r="F270" s="191">
        <v>452</v>
      </c>
    </row>
    <row r="271" spans="1:6" s="1" customFormat="1" ht="19.5" customHeight="1">
      <c r="A271" s="198" t="s">
        <v>493</v>
      </c>
      <c r="B271" s="191">
        <v>13</v>
      </c>
      <c r="C271" s="191">
        <v>13</v>
      </c>
      <c r="D271" s="192">
        <f t="shared" si="34"/>
        <v>100</v>
      </c>
      <c r="E271" s="197">
        <f t="shared" si="35"/>
        <v>2.2413793103448274</v>
      </c>
      <c r="F271" s="191">
        <v>580</v>
      </c>
    </row>
    <row r="272" spans="1:6" s="1" customFormat="1" ht="19.5" customHeight="1">
      <c r="A272" s="198" t="s">
        <v>256</v>
      </c>
      <c r="B272" s="191">
        <v>477</v>
      </c>
      <c r="C272" s="191">
        <v>477</v>
      </c>
      <c r="D272" s="192">
        <f t="shared" si="34"/>
        <v>100</v>
      </c>
      <c r="E272" s="197">
        <f t="shared" ref="E272:E279" si="36">C272*100/F272</f>
        <v>101.05932203389831</v>
      </c>
      <c r="F272" s="191">
        <v>472</v>
      </c>
    </row>
    <row r="273" spans="1:6" s="1" customFormat="1" ht="19.5" customHeight="1">
      <c r="A273" s="198" t="s">
        <v>255</v>
      </c>
      <c r="B273" s="191">
        <v>34</v>
      </c>
      <c r="C273" s="191">
        <v>34</v>
      </c>
      <c r="D273" s="192">
        <f t="shared" si="34"/>
        <v>100</v>
      </c>
      <c r="E273" s="197">
        <f t="shared" si="36"/>
        <v>97.142857142857139</v>
      </c>
      <c r="F273" s="191">
        <v>35</v>
      </c>
    </row>
    <row r="274" spans="1:6" s="1" customFormat="1" ht="19.5" customHeight="1">
      <c r="A274" s="198" t="s">
        <v>254</v>
      </c>
      <c r="B274" s="191">
        <v>698</v>
      </c>
      <c r="C274" s="191">
        <v>698</v>
      </c>
      <c r="D274" s="192">
        <f t="shared" si="34"/>
        <v>100</v>
      </c>
      <c r="E274" s="197">
        <f t="shared" si="36"/>
        <v>52.59984928409947</v>
      </c>
      <c r="F274" s="191">
        <v>1327</v>
      </c>
    </row>
    <row r="275" spans="1:6" s="149" customFormat="1" ht="19.5" customHeight="1">
      <c r="A275" s="196" t="s">
        <v>159</v>
      </c>
      <c r="B275" s="150">
        <f>SUM(B276:B284)</f>
        <v>5003</v>
      </c>
      <c r="C275" s="150">
        <f>SUM(C276:C284)</f>
        <v>5003</v>
      </c>
      <c r="D275" s="192">
        <f t="shared" ref="D275:D282" si="37">C275*100/B275</f>
        <v>100</v>
      </c>
      <c r="E275" s="197">
        <f t="shared" si="36"/>
        <v>123.99008674101611</v>
      </c>
      <c r="F275" s="150">
        <f>SUM(F276:F284)</f>
        <v>4035</v>
      </c>
    </row>
    <row r="276" spans="1:6" s="1" customFormat="1" ht="19.5" customHeight="1">
      <c r="A276" s="198" t="s">
        <v>220</v>
      </c>
      <c r="B276" s="191">
        <v>309</v>
      </c>
      <c r="C276" s="191">
        <v>309</v>
      </c>
      <c r="D276" s="192">
        <f t="shared" si="37"/>
        <v>100</v>
      </c>
      <c r="E276" s="197">
        <f t="shared" si="36"/>
        <v>109.18727915194346</v>
      </c>
      <c r="F276" s="191">
        <v>283</v>
      </c>
    </row>
    <row r="277" spans="1:6" s="1" customFormat="1" ht="19.5" customHeight="1">
      <c r="A277" s="198" t="s">
        <v>253</v>
      </c>
      <c r="B277" s="191">
        <v>155</v>
      </c>
      <c r="C277" s="191">
        <v>155</v>
      </c>
      <c r="D277" s="192">
        <f t="shared" si="37"/>
        <v>100</v>
      </c>
      <c r="E277" s="197">
        <f t="shared" si="36"/>
        <v>95.679012345679013</v>
      </c>
      <c r="F277" s="191">
        <v>162</v>
      </c>
    </row>
    <row r="278" spans="1:6" s="1" customFormat="1" ht="19.5" customHeight="1">
      <c r="A278" s="198" t="s">
        <v>252</v>
      </c>
      <c r="B278" s="191">
        <v>2943</v>
      </c>
      <c r="C278" s="191">
        <v>2943</v>
      </c>
      <c r="D278" s="192">
        <f t="shared" si="37"/>
        <v>100</v>
      </c>
      <c r="E278" s="197">
        <f t="shared" si="36"/>
        <v>137.84543325526931</v>
      </c>
      <c r="F278" s="191">
        <v>2135</v>
      </c>
    </row>
    <row r="279" spans="1:6" s="1" customFormat="1" ht="19.5" customHeight="1">
      <c r="A279" s="198" t="s">
        <v>251</v>
      </c>
      <c r="B279" s="191">
        <v>15</v>
      </c>
      <c r="C279" s="191">
        <v>15</v>
      </c>
      <c r="D279" s="192">
        <f t="shared" si="37"/>
        <v>100</v>
      </c>
      <c r="E279" s="197">
        <f t="shared" si="36"/>
        <v>75</v>
      </c>
      <c r="F279" s="191">
        <v>20</v>
      </c>
    </row>
    <row r="280" spans="1:6" s="1" customFormat="1" ht="19.5" customHeight="1">
      <c r="A280" s="198" t="s">
        <v>534</v>
      </c>
      <c r="B280" s="191">
        <v>10</v>
      </c>
      <c r="C280" s="191">
        <v>10</v>
      </c>
      <c r="D280" s="192"/>
      <c r="E280" s="197"/>
      <c r="F280" s="191"/>
    </row>
    <row r="281" spans="1:6" s="1" customFormat="1" ht="19.5" customHeight="1">
      <c r="A281" s="198" t="s">
        <v>250</v>
      </c>
      <c r="B281" s="191">
        <v>414</v>
      </c>
      <c r="C281" s="191">
        <v>414</v>
      </c>
      <c r="D281" s="192">
        <f t="shared" si="37"/>
        <v>100</v>
      </c>
      <c r="E281" s="197">
        <f>C281*100/F281</f>
        <v>51.620947630922693</v>
      </c>
      <c r="F281" s="191">
        <v>802</v>
      </c>
    </row>
    <row r="282" spans="1:6" s="1" customFormat="1" ht="19.5" customHeight="1">
      <c r="A282" s="198" t="s">
        <v>249</v>
      </c>
      <c r="B282" s="191">
        <v>415</v>
      </c>
      <c r="C282" s="191">
        <v>415</v>
      </c>
      <c r="D282" s="192">
        <f t="shared" si="37"/>
        <v>100</v>
      </c>
      <c r="E282" s="197">
        <f>C282*100/F282</f>
        <v>244.11764705882354</v>
      </c>
      <c r="F282" s="191">
        <v>170</v>
      </c>
    </row>
    <row r="283" spans="1:6" s="1" customFormat="1" ht="19.5" customHeight="1">
      <c r="A283" s="198" t="s">
        <v>248</v>
      </c>
      <c r="B283" s="191">
        <v>161</v>
      </c>
      <c r="C283" s="191">
        <v>161</v>
      </c>
      <c r="D283" s="192">
        <f>C283*100/B283</f>
        <v>100</v>
      </c>
      <c r="E283" s="197"/>
      <c r="F283" s="191">
        <v>12</v>
      </c>
    </row>
    <row r="284" spans="1:6" s="1" customFormat="1" ht="19.5" customHeight="1">
      <c r="A284" s="198" t="s">
        <v>247</v>
      </c>
      <c r="B284" s="191">
        <v>581</v>
      </c>
      <c r="C284" s="191">
        <v>581</v>
      </c>
      <c r="D284" s="192">
        <f>C284*100/B284</f>
        <v>100</v>
      </c>
      <c r="E284" s="197"/>
      <c r="F284" s="191">
        <v>451</v>
      </c>
    </row>
    <row r="285" spans="1:6" s="149" customFormat="1" ht="19.5" customHeight="1">
      <c r="A285" s="196" t="s">
        <v>160</v>
      </c>
      <c r="B285" s="150">
        <f>B286+B287+B288+B289+B290</f>
        <v>29200</v>
      </c>
      <c r="C285" s="150">
        <f>SUM(C286:C290)</f>
        <v>28958</v>
      </c>
      <c r="D285" s="192">
        <f t="shared" ref="D285:D294" si="38">C285*100/B285</f>
        <v>99.171232876712324</v>
      </c>
      <c r="E285" s="197">
        <f t="shared" ref="E285:E294" si="39">C285*100/F285</f>
        <v>221.40836455386497</v>
      </c>
      <c r="F285" s="150">
        <f>SUM(F286:F290)</f>
        <v>13079</v>
      </c>
    </row>
    <row r="286" spans="1:6" s="1" customFormat="1" ht="19.5" customHeight="1">
      <c r="A286" s="198" t="s">
        <v>220</v>
      </c>
      <c r="B286" s="191">
        <v>453</v>
      </c>
      <c r="C286" s="191">
        <v>211</v>
      </c>
      <c r="D286" s="192">
        <f>C286*100/B286</f>
        <v>46.578366445916117</v>
      </c>
      <c r="E286" s="197">
        <f t="shared" si="39"/>
        <v>102.92682926829268</v>
      </c>
      <c r="F286" s="191">
        <v>205</v>
      </c>
    </row>
    <row r="287" spans="1:6" s="1" customFormat="1" ht="19.5" customHeight="1">
      <c r="A287" s="198" t="s">
        <v>246</v>
      </c>
      <c r="B287" s="191">
        <v>6632</v>
      </c>
      <c r="C287" s="191">
        <v>6632</v>
      </c>
      <c r="D287" s="192">
        <f t="shared" si="38"/>
        <v>100</v>
      </c>
      <c r="E287" s="197">
        <f t="shared" si="39"/>
        <v>128.17935833011211</v>
      </c>
      <c r="F287" s="191">
        <v>5174</v>
      </c>
    </row>
    <row r="288" spans="1:6" s="1" customFormat="1" ht="19.5" customHeight="1">
      <c r="A288" s="198" t="s">
        <v>535</v>
      </c>
      <c r="B288" s="191">
        <v>6532</v>
      </c>
      <c r="C288" s="191">
        <v>6532</v>
      </c>
      <c r="D288" s="192"/>
      <c r="E288" s="197"/>
      <c r="F288" s="191"/>
    </row>
    <row r="289" spans="1:6" s="1" customFormat="1" ht="19.5" customHeight="1">
      <c r="A289" s="198" t="s">
        <v>245</v>
      </c>
      <c r="B289" s="191">
        <v>240</v>
      </c>
      <c r="C289" s="191">
        <v>240</v>
      </c>
      <c r="D289" s="192">
        <f t="shared" si="38"/>
        <v>100</v>
      </c>
      <c r="E289" s="197">
        <f t="shared" si="39"/>
        <v>42.25352112676056</v>
      </c>
      <c r="F289" s="191">
        <v>568</v>
      </c>
    </row>
    <row r="290" spans="1:6" s="1" customFormat="1" ht="19.5" customHeight="1">
      <c r="A290" s="198" t="s">
        <v>244</v>
      </c>
      <c r="B290" s="191">
        <v>15343</v>
      </c>
      <c r="C290" s="191">
        <v>15343</v>
      </c>
      <c r="D290" s="192">
        <f t="shared" si="38"/>
        <v>100</v>
      </c>
      <c r="E290" s="197">
        <f t="shared" si="39"/>
        <v>215.12899607403253</v>
      </c>
      <c r="F290" s="191">
        <v>7132</v>
      </c>
    </row>
    <row r="291" spans="1:6" s="149" customFormat="1" ht="19.5" customHeight="1">
      <c r="A291" s="196" t="s">
        <v>161</v>
      </c>
      <c r="B291" s="150">
        <f>SUM(B292:B292)</f>
        <v>235</v>
      </c>
      <c r="C291" s="150">
        <f>SUM(C292:C292)</f>
        <v>235</v>
      </c>
      <c r="D291" s="192">
        <f t="shared" si="38"/>
        <v>100</v>
      </c>
      <c r="E291" s="197">
        <f t="shared" si="39"/>
        <v>94</v>
      </c>
      <c r="F291" s="150">
        <f>SUM(F292:F292)</f>
        <v>250</v>
      </c>
    </row>
    <row r="292" spans="1:6" s="1" customFormat="1" ht="19.5" customHeight="1">
      <c r="A292" s="198" t="s">
        <v>243</v>
      </c>
      <c r="B292" s="191">
        <v>235</v>
      </c>
      <c r="C292" s="191">
        <v>235</v>
      </c>
      <c r="D292" s="192">
        <f t="shared" si="38"/>
        <v>100</v>
      </c>
      <c r="E292" s="197">
        <f t="shared" si="39"/>
        <v>94</v>
      </c>
      <c r="F292" s="191">
        <v>250</v>
      </c>
    </row>
    <row r="293" spans="1:6" s="149" customFormat="1" ht="19.5" customHeight="1">
      <c r="A293" s="196" t="s">
        <v>162</v>
      </c>
      <c r="B293" s="150">
        <f>SUM(B294:B297)</f>
        <v>2632</v>
      </c>
      <c r="C293" s="150">
        <f>SUM(C294:C297)</f>
        <v>2632</v>
      </c>
      <c r="D293" s="192">
        <f t="shared" si="38"/>
        <v>100</v>
      </c>
      <c r="E293" s="197">
        <f t="shared" si="39"/>
        <v>83.661792752701842</v>
      </c>
      <c r="F293" s="150">
        <f>SUM(F294:F297)</f>
        <v>3146</v>
      </c>
    </row>
    <row r="294" spans="1:6" s="1" customFormat="1" ht="19.5" customHeight="1">
      <c r="A294" s="198" t="s">
        <v>242</v>
      </c>
      <c r="B294" s="191">
        <v>1487</v>
      </c>
      <c r="C294" s="191">
        <v>1487</v>
      </c>
      <c r="D294" s="192">
        <f t="shared" si="38"/>
        <v>100</v>
      </c>
      <c r="E294" s="197">
        <f t="shared" si="39"/>
        <v>59.408709548541751</v>
      </c>
      <c r="F294" s="191">
        <v>2503</v>
      </c>
    </row>
    <row r="295" spans="1:6" s="1" customFormat="1" ht="19.5" customHeight="1">
      <c r="A295" s="198" t="s">
        <v>241</v>
      </c>
      <c r="B295" s="191">
        <v>638</v>
      </c>
      <c r="C295" s="191">
        <v>638</v>
      </c>
      <c r="D295" s="192">
        <f>C295*100/B295</f>
        <v>100</v>
      </c>
      <c r="E295" s="197">
        <f t="shared" ref="E295:E301" si="40">C295*100/F295</f>
        <v>1160</v>
      </c>
      <c r="F295" s="191">
        <v>55</v>
      </c>
    </row>
    <row r="296" spans="1:6" s="1" customFormat="1" ht="19.5" customHeight="1">
      <c r="A296" s="198" t="s">
        <v>240</v>
      </c>
      <c r="B296" s="191">
        <v>480</v>
      </c>
      <c r="C296" s="191">
        <v>480</v>
      </c>
      <c r="D296" s="192">
        <f>C296*100/B296</f>
        <v>100</v>
      </c>
      <c r="E296" s="197">
        <f t="shared" si="40"/>
        <v>101.05263157894737</v>
      </c>
      <c r="F296" s="191">
        <v>475</v>
      </c>
    </row>
    <row r="297" spans="1:6" s="1" customFormat="1" ht="19.5" customHeight="1">
      <c r="A297" s="198" t="s">
        <v>239</v>
      </c>
      <c r="B297" s="191">
        <v>27</v>
      </c>
      <c r="C297" s="191">
        <v>27</v>
      </c>
      <c r="D297" s="192">
        <f t="shared" ref="D297:D301" si="41">C297*100/B297</f>
        <v>100</v>
      </c>
      <c r="E297" s="197">
        <f t="shared" si="40"/>
        <v>23.893805309734514</v>
      </c>
      <c r="F297" s="191">
        <v>113</v>
      </c>
    </row>
    <row r="298" spans="1:6" s="149" customFormat="1" ht="19.5" customHeight="1">
      <c r="A298" s="196" t="s">
        <v>183</v>
      </c>
      <c r="B298" s="150">
        <f>SUM(B299:B301)</f>
        <v>586</v>
      </c>
      <c r="C298" s="150">
        <f>SUM(C299:C301)</f>
        <v>586</v>
      </c>
      <c r="D298" s="192">
        <f t="shared" si="41"/>
        <v>100</v>
      </c>
      <c r="E298" s="197">
        <f t="shared" si="40"/>
        <v>128.79120879120879</v>
      </c>
      <c r="F298" s="150">
        <f>SUM(F299:F301)</f>
        <v>455</v>
      </c>
    </row>
    <row r="299" spans="1:6" s="1" customFormat="1" ht="19.5" customHeight="1">
      <c r="A299" s="198" t="s">
        <v>238</v>
      </c>
      <c r="B299" s="191">
        <v>97</v>
      </c>
      <c r="C299" s="191">
        <v>97</v>
      </c>
      <c r="D299" s="192">
        <f t="shared" si="41"/>
        <v>100</v>
      </c>
      <c r="E299" s="197">
        <f t="shared" si="40"/>
        <v>64.666666666666671</v>
      </c>
      <c r="F299" s="191">
        <v>150</v>
      </c>
    </row>
    <row r="300" spans="1:6" s="1" customFormat="1" ht="19.5" customHeight="1">
      <c r="A300" s="198" t="s">
        <v>237</v>
      </c>
      <c r="B300" s="191">
        <v>462</v>
      </c>
      <c r="C300" s="191">
        <v>462</v>
      </c>
      <c r="D300" s="192">
        <f t="shared" si="41"/>
        <v>100</v>
      </c>
      <c r="E300" s="197">
        <f t="shared" si="40"/>
        <v>164.41281138790035</v>
      </c>
      <c r="F300" s="191">
        <v>281</v>
      </c>
    </row>
    <row r="301" spans="1:6" s="1" customFormat="1" ht="19.5" customHeight="1">
      <c r="A301" s="198" t="s">
        <v>509</v>
      </c>
      <c r="B301" s="191">
        <v>27</v>
      </c>
      <c r="C301" s="191">
        <v>27</v>
      </c>
      <c r="D301" s="192">
        <f t="shared" si="41"/>
        <v>100</v>
      </c>
      <c r="E301" s="197">
        <f t="shared" si="40"/>
        <v>112.5</v>
      </c>
      <c r="F301" s="191">
        <v>24</v>
      </c>
    </row>
    <row r="302" spans="1:6" s="149" customFormat="1" ht="19.5" customHeight="1">
      <c r="A302" s="196" t="s">
        <v>236</v>
      </c>
      <c r="B302" s="150">
        <f>B303</f>
        <v>1623</v>
      </c>
      <c r="C302" s="150">
        <f>C303</f>
        <v>1623</v>
      </c>
      <c r="D302" s="192">
        <f>C302*100/B302</f>
        <v>100</v>
      </c>
      <c r="E302" s="197">
        <f t="shared" ref="E302:E324" si="42">C302*100/F302</f>
        <v>1014.375</v>
      </c>
      <c r="F302" s="150">
        <v>160</v>
      </c>
    </row>
    <row r="303" spans="1:6" s="1" customFormat="1" ht="19.5" customHeight="1">
      <c r="A303" s="198" t="s">
        <v>235</v>
      </c>
      <c r="B303" s="191">
        <v>1623</v>
      </c>
      <c r="C303" s="191">
        <v>1623</v>
      </c>
      <c r="D303" s="192">
        <f>C303*100/B303</f>
        <v>100</v>
      </c>
      <c r="E303" s="197">
        <f t="shared" si="42"/>
        <v>1014.375</v>
      </c>
      <c r="F303" s="191">
        <v>160</v>
      </c>
    </row>
    <row r="304" spans="1:6" s="149" customFormat="1" ht="19.5" customHeight="1">
      <c r="A304" s="196" t="s">
        <v>163</v>
      </c>
      <c r="B304" s="150">
        <f>B305+B311+B313+B316</f>
        <v>27229</v>
      </c>
      <c r="C304" s="150">
        <f>C305+C311+C313+C316</f>
        <v>27229</v>
      </c>
      <c r="D304" s="190">
        <f>C304*100/B304</f>
        <v>100</v>
      </c>
      <c r="E304" s="207">
        <f t="shared" si="42"/>
        <v>453.28783086399199</v>
      </c>
      <c r="F304" s="150">
        <v>6007</v>
      </c>
    </row>
    <row r="305" spans="1:6" s="149" customFormat="1" ht="19.5" customHeight="1">
      <c r="A305" s="196" t="s">
        <v>547</v>
      </c>
      <c r="B305" s="150">
        <f>SUM(B306:B310)</f>
        <v>1934</v>
      </c>
      <c r="C305" s="150">
        <f>SUM(C306:C310)</f>
        <v>1934</v>
      </c>
      <c r="D305" s="192">
        <f>C305*100/B305</f>
        <v>100</v>
      </c>
      <c r="E305" s="197">
        <f t="shared" si="42"/>
        <v>65.117845117845121</v>
      </c>
      <c r="F305" s="150">
        <f>SUM(F306:F310)</f>
        <v>2970</v>
      </c>
    </row>
    <row r="306" spans="1:6" s="1" customFormat="1" ht="19.5" customHeight="1">
      <c r="A306" s="198" t="s">
        <v>220</v>
      </c>
      <c r="B306" s="191">
        <v>237</v>
      </c>
      <c r="C306" s="191">
        <v>237</v>
      </c>
      <c r="D306" s="192">
        <f>C306*100/B306</f>
        <v>100</v>
      </c>
      <c r="E306" s="197">
        <f t="shared" si="42"/>
        <v>106.75675675675676</v>
      </c>
      <c r="F306" s="191">
        <v>222</v>
      </c>
    </row>
    <row r="307" spans="1:6" s="1" customFormat="1" ht="19.5" customHeight="1">
      <c r="A307" s="198" t="s">
        <v>494</v>
      </c>
      <c r="B307" s="191">
        <v>900</v>
      </c>
      <c r="C307" s="191">
        <v>900</v>
      </c>
      <c r="D307" s="192">
        <f t="shared" ref="D307:D312" si="43">C307*100/B307</f>
        <v>100</v>
      </c>
      <c r="E307" s="197"/>
      <c r="F307" s="191">
        <v>2297</v>
      </c>
    </row>
    <row r="308" spans="1:6" s="1" customFormat="1" ht="19.5" customHeight="1">
      <c r="A308" s="198" t="s">
        <v>234</v>
      </c>
      <c r="B308" s="191">
        <v>243</v>
      </c>
      <c r="C308" s="191">
        <v>243</v>
      </c>
      <c r="D308" s="192">
        <f t="shared" si="43"/>
        <v>100</v>
      </c>
      <c r="E308" s="197">
        <f t="shared" si="42"/>
        <v>300</v>
      </c>
      <c r="F308" s="191">
        <v>81</v>
      </c>
    </row>
    <row r="309" spans="1:6" s="1" customFormat="1" ht="19.5" customHeight="1">
      <c r="A309" s="198" t="s">
        <v>233</v>
      </c>
      <c r="B309" s="191">
        <v>170</v>
      </c>
      <c r="C309" s="191">
        <v>170</v>
      </c>
      <c r="D309" s="192">
        <f t="shared" si="43"/>
        <v>100</v>
      </c>
      <c r="E309" s="197">
        <f t="shared" si="42"/>
        <v>113.33333333333333</v>
      </c>
      <c r="F309" s="191">
        <v>150</v>
      </c>
    </row>
    <row r="310" spans="1:6" s="1" customFormat="1" ht="19.5" customHeight="1">
      <c r="A310" s="198" t="s">
        <v>232</v>
      </c>
      <c r="B310" s="191">
        <v>384</v>
      </c>
      <c r="C310" s="191">
        <v>384</v>
      </c>
      <c r="D310" s="192">
        <f t="shared" si="43"/>
        <v>100</v>
      </c>
      <c r="E310" s="197">
        <f t="shared" si="42"/>
        <v>174.54545454545453</v>
      </c>
      <c r="F310" s="191">
        <v>220</v>
      </c>
    </row>
    <row r="311" spans="1:6" s="149" customFormat="1" ht="19.5" customHeight="1">
      <c r="A311" s="196" t="s">
        <v>545</v>
      </c>
      <c r="B311" s="150">
        <f>B312</f>
        <v>500</v>
      </c>
      <c r="C311" s="150">
        <f>C312</f>
        <v>500</v>
      </c>
      <c r="D311" s="192">
        <f t="shared" si="43"/>
        <v>100</v>
      </c>
      <c r="E311" s="197"/>
      <c r="F311" s="150">
        <v>500</v>
      </c>
    </row>
    <row r="312" spans="1:6" s="1" customFormat="1" ht="19.5" customHeight="1">
      <c r="A312" s="198" t="s">
        <v>510</v>
      </c>
      <c r="B312" s="191">
        <v>500</v>
      </c>
      <c r="C312" s="191">
        <v>500</v>
      </c>
      <c r="D312" s="192">
        <f t="shared" si="43"/>
        <v>100</v>
      </c>
      <c r="E312" s="197"/>
      <c r="F312" s="191">
        <v>500</v>
      </c>
    </row>
    <row r="313" spans="1:6" s="149" customFormat="1" ht="19.5" customHeight="1">
      <c r="A313" s="196" t="s">
        <v>546</v>
      </c>
      <c r="B313" s="150">
        <f>SUM(B314:B315)</f>
        <v>151</v>
      </c>
      <c r="C313" s="150">
        <f>SUM(C314:C315)</f>
        <v>151</v>
      </c>
      <c r="D313" s="192">
        <f t="shared" ref="D313:D318" si="44">C313*100/B313</f>
        <v>100</v>
      </c>
      <c r="E313" s="197">
        <f t="shared" si="42"/>
        <v>94.375</v>
      </c>
      <c r="F313" s="150">
        <f>SUM(F314:F315)</f>
        <v>160</v>
      </c>
    </row>
    <row r="314" spans="1:6" s="1" customFormat="1" ht="19.5" customHeight="1">
      <c r="A314" s="198" t="s">
        <v>231</v>
      </c>
      <c r="B314" s="191">
        <v>79</v>
      </c>
      <c r="C314" s="191">
        <v>79</v>
      </c>
      <c r="D314" s="192">
        <f t="shared" si="44"/>
        <v>100</v>
      </c>
      <c r="E314" s="197">
        <f t="shared" si="42"/>
        <v>92.941176470588232</v>
      </c>
      <c r="F314" s="191">
        <v>85</v>
      </c>
    </row>
    <row r="315" spans="1:6" s="1" customFormat="1" ht="19.5" customHeight="1">
      <c r="A315" s="198" t="s">
        <v>230</v>
      </c>
      <c r="B315" s="191">
        <v>72</v>
      </c>
      <c r="C315" s="191">
        <v>72</v>
      </c>
      <c r="D315" s="192">
        <f t="shared" si="44"/>
        <v>100</v>
      </c>
      <c r="E315" s="197">
        <f t="shared" si="42"/>
        <v>96</v>
      </c>
      <c r="F315" s="191">
        <v>75</v>
      </c>
    </row>
    <row r="316" spans="1:6" s="149" customFormat="1" ht="19.5" customHeight="1">
      <c r="A316" s="196" t="s">
        <v>548</v>
      </c>
      <c r="B316" s="150">
        <f>B317+B318</f>
        <v>24644</v>
      </c>
      <c r="C316" s="150">
        <f>C317+C318</f>
        <v>24644</v>
      </c>
      <c r="D316" s="192">
        <f t="shared" si="44"/>
        <v>100</v>
      </c>
      <c r="E316" s="197">
        <f t="shared" si="42"/>
        <v>1036.7690366007573</v>
      </c>
      <c r="F316" s="150">
        <f>SUM(F318:F318)</f>
        <v>2377</v>
      </c>
    </row>
    <row r="317" spans="1:6" s="149" customFormat="1" ht="19.5" customHeight="1">
      <c r="A317" s="206" t="s">
        <v>536</v>
      </c>
      <c r="B317" s="150">
        <v>13536</v>
      </c>
      <c r="C317" s="150">
        <v>13536</v>
      </c>
      <c r="D317" s="192"/>
      <c r="E317" s="197"/>
      <c r="F317" s="150"/>
    </row>
    <row r="318" spans="1:6" s="1" customFormat="1" ht="19.5" customHeight="1">
      <c r="A318" s="198" t="s">
        <v>229</v>
      </c>
      <c r="B318" s="191">
        <v>11108</v>
      </c>
      <c r="C318" s="191">
        <v>11108</v>
      </c>
      <c r="D318" s="192">
        <f t="shared" si="44"/>
        <v>100</v>
      </c>
      <c r="E318" s="197">
        <f t="shared" si="42"/>
        <v>467.31173748422378</v>
      </c>
      <c r="F318" s="191">
        <v>2377</v>
      </c>
    </row>
    <row r="319" spans="1:6" s="149" customFormat="1" ht="19.5" customHeight="1">
      <c r="A319" s="196" t="s">
        <v>164</v>
      </c>
      <c r="B319" s="150">
        <f>B320+B322+B324+B326</f>
        <v>384</v>
      </c>
      <c r="C319" s="150">
        <f>C320+C322+C324</f>
        <v>383</v>
      </c>
      <c r="D319" s="190">
        <f>C319*100/B319</f>
        <v>99.739583333333329</v>
      </c>
      <c r="E319" s="207">
        <f t="shared" si="42"/>
        <v>112.64705882352941</v>
      </c>
      <c r="F319" s="150">
        <v>340</v>
      </c>
    </row>
    <row r="320" spans="1:6" s="149" customFormat="1" ht="19.5" customHeight="1">
      <c r="A320" s="196" t="s">
        <v>165</v>
      </c>
      <c r="B320" s="150">
        <f>SUM(B321:B321)</f>
        <v>114</v>
      </c>
      <c r="C320" s="150">
        <f>SUM(C321:C321)</f>
        <v>114</v>
      </c>
      <c r="D320" s="192">
        <f>C320*100/B320</f>
        <v>100</v>
      </c>
      <c r="E320" s="197">
        <f t="shared" si="42"/>
        <v>95</v>
      </c>
      <c r="F320" s="150">
        <f>SUM(F321:F321)</f>
        <v>120</v>
      </c>
    </row>
    <row r="321" spans="1:6" s="1" customFormat="1" ht="19.5" customHeight="1">
      <c r="A321" s="198" t="s">
        <v>228</v>
      </c>
      <c r="B321" s="191">
        <v>114</v>
      </c>
      <c r="C321" s="191">
        <v>114</v>
      </c>
      <c r="D321" s="192">
        <f>C321*100/B321</f>
        <v>100</v>
      </c>
      <c r="E321" s="197">
        <f t="shared" si="42"/>
        <v>95</v>
      </c>
      <c r="F321" s="191">
        <v>120</v>
      </c>
    </row>
    <row r="322" spans="1:6" s="149" customFormat="1" ht="19.5" customHeight="1">
      <c r="A322" s="196" t="s">
        <v>166</v>
      </c>
      <c r="B322" s="150">
        <f>SUM(B323:B323)</f>
        <v>203</v>
      </c>
      <c r="C322" s="150">
        <f>SUM(C323:C323)</f>
        <v>203</v>
      </c>
      <c r="D322" s="192">
        <f>C322*100/B322</f>
        <v>100</v>
      </c>
      <c r="E322" s="197">
        <f t="shared" si="42"/>
        <v>140.97222222222223</v>
      </c>
      <c r="F322" s="150">
        <f>SUM(F323:F323)</f>
        <v>144</v>
      </c>
    </row>
    <row r="323" spans="1:6" s="1" customFormat="1" ht="19.5" customHeight="1">
      <c r="A323" s="198" t="s">
        <v>220</v>
      </c>
      <c r="B323" s="191">
        <v>203</v>
      </c>
      <c r="C323" s="191">
        <v>203</v>
      </c>
      <c r="D323" s="192">
        <f>C323*100/B323</f>
        <v>100</v>
      </c>
      <c r="E323" s="197">
        <f t="shared" si="42"/>
        <v>140.97222222222223</v>
      </c>
      <c r="F323" s="191">
        <v>144</v>
      </c>
    </row>
    <row r="324" spans="1:6" s="149" customFormat="1" ht="19.5" customHeight="1">
      <c r="A324" s="196" t="s">
        <v>167</v>
      </c>
      <c r="B324" s="150">
        <f>SUM(B325:B325)</f>
        <v>66</v>
      </c>
      <c r="C324" s="150">
        <f>SUM(C325:C325)</f>
        <v>66</v>
      </c>
      <c r="D324" s="192">
        <f t="shared" ref="D324:D332" si="45">C324*100/B324</f>
        <v>100</v>
      </c>
      <c r="E324" s="197">
        <f t="shared" si="42"/>
        <v>86.84210526315789</v>
      </c>
      <c r="F324" s="150">
        <f>SUM(F325:F325)</f>
        <v>76</v>
      </c>
    </row>
    <row r="325" spans="1:6" s="1" customFormat="1" ht="19.5" customHeight="1">
      <c r="A325" s="198" t="s">
        <v>227</v>
      </c>
      <c r="B325" s="191">
        <v>66</v>
      </c>
      <c r="C325" s="191">
        <v>66</v>
      </c>
      <c r="D325" s="192">
        <f t="shared" si="45"/>
        <v>100</v>
      </c>
      <c r="E325" s="197">
        <f t="shared" ref="E325:E332" si="46">C325*100/F325</f>
        <v>86.84210526315789</v>
      </c>
      <c r="F325" s="191">
        <v>76</v>
      </c>
    </row>
    <row r="326" spans="1:6" s="149" customFormat="1" ht="19.5" customHeight="1">
      <c r="A326" s="196" t="s">
        <v>576</v>
      </c>
      <c r="B326" s="191">
        <v>1</v>
      </c>
      <c r="C326" s="150"/>
      <c r="D326" s="190"/>
      <c r="E326" s="207"/>
      <c r="F326" s="150"/>
    </row>
    <row r="327" spans="1:6" s="149" customFormat="1" ht="19.5" customHeight="1">
      <c r="A327" s="196" t="s">
        <v>168</v>
      </c>
      <c r="B327" s="150">
        <f>B328+B331+B335</f>
        <v>7865</v>
      </c>
      <c r="C327" s="150">
        <f>C328+C331+C335</f>
        <v>7865</v>
      </c>
      <c r="D327" s="190">
        <f t="shared" si="45"/>
        <v>100</v>
      </c>
      <c r="E327" s="207">
        <f t="shared" si="46"/>
        <v>167.05607476635515</v>
      </c>
      <c r="F327" s="150">
        <v>4708</v>
      </c>
    </row>
    <row r="328" spans="1:6" s="149" customFormat="1" ht="19.5" customHeight="1">
      <c r="A328" s="196" t="s">
        <v>169</v>
      </c>
      <c r="B328" s="150">
        <f>SUM(B329:B330)</f>
        <v>1502</v>
      </c>
      <c r="C328" s="150">
        <f>SUM(C329:C330)</f>
        <v>1502</v>
      </c>
      <c r="D328" s="192">
        <f t="shared" si="45"/>
        <v>100</v>
      </c>
      <c r="E328" s="197">
        <f t="shared" si="46"/>
        <v>883.52941176470586</v>
      </c>
      <c r="F328" s="150">
        <f>SUM(F329:F330)</f>
        <v>170</v>
      </c>
    </row>
    <row r="329" spans="1:6" s="1" customFormat="1" ht="19.5" customHeight="1">
      <c r="A329" s="198" t="s">
        <v>220</v>
      </c>
      <c r="B329" s="191">
        <v>99</v>
      </c>
      <c r="C329" s="191">
        <v>99</v>
      </c>
      <c r="D329" s="192">
        <f t="shared" si="45"/>
        <v>100</v>
      </c>
      <c r="E329" s="197">
        <f t="shared" si="46"/>
        <v>104.21052631578948</v>
      </c>
      <c r="F329" s="191">
        <v>95</v>
      </c>
    </row>
    <row r="330" spans="1:6" s="1" customFormat="1" ht="19.5" customHeight="1">
      <c r="A330" s="198" t="s">
        <v>226</v>
      </c>
      <c r="B330" s="191">
        <v>1403</v>
      </c>
      <c r="C330" s="191">
        <v>1403</v>
      </c>
      <c r="D330" s="192">
        <f t="shared" si="45"/>
        <v>100</v>
      </c>
      <c r="E330" s="197">
        <f t="shared" si="46"/>
        <v>1870.6666666666667</v>
      </c>
      <c r="F330" s="191">
        <v>75</v>
      </c>
    </row>
    <row r="331" spans="1:6" s="149" customFormat="1" ht="19.5" customHeight="1">
      <c r="A331" s="196" t="s">
        <v>170</v>
      </c>
      <c r="B331" s="150">
        <f>B332+B333+B334</f>
        <v>6333</v>
      </c>
      <c r="C331" s="150">
        <f>C332+C333+C334</f>
        <v>6333</v>
      </c>
      <c r="D331" s="192">
        <f t="shared" si="45"/>
        <v>100</v>
      </c>
      <c r="E331" s="197">
        <f t="shared" si="46"/>
        <v>511.55088852988689</v>
      </c>
      <c r="F331" s="150">
        <f>SUM(F332:F332)</f>
        <v>1238</v>
      </c>
    </row>
    <row r="332" spans="1:6" s="1" customFormat="1" ht="19.5" customHeight="1">
      <c r="A332" s="198" t="s">
        <v>220</v>
      </c>
      <c r="B332" s="191">
        <v>910</v>
      </c>
      <c r="C332" s="191">
        <v>910</v>
      </c>
      <c r="D332" s="192">
        <f t="shared" si="45"/>
        <v>100</v>
      </c>
      <c r="E332" s="197">
        <f t="shared" si="46"/>
        <v>73.505654281098543</v>
      </c>
      <c r="F332" s="191">
        <v>1238</v>
      </c>
    </row>
    <row r="333" spans="1:6" s="1" customFormat="1" ht="19.5" customHeight="1">
      <c r="A333" s="206" t="s">
        <v>542</v>
      </c>
      <c r="B333" s="191">
        <v>78</v>
      </c>
      <c r="C333" s="191">
        <v>78</v>
      </c>
      <c r="D333" s="192"/>
      <c r="E333" s="197"/>
      <c r="F333" s="191"/>
    </row>
    <row r="334" spans="1:6" s="1" customFormat="1" ht="19.5" customHeight="1">
      <c r="A334" s="206" t="s">
        <v>543</v>
      </c>
      <c r="B334" s="191">
        <v>5345</v>
      </c>
      <c r="C334" s="191">
        <v>5345</v>
      </c>
      <c r="D334" s="192"/>
      <c r="E334" s="197"/>
      <c r="F334" s="191"/>
    </row>
    <row r="335" spans="1:6" s="149" customFormat="1" ht="19.5" customHeight="1">
      <c r="A335" s="210" t="s">
        <v>541</v>
      </c>
      <c r="B335" s="150">
        <f>B336</f>
        <v>30</v>
      </c>
      <c r="C335" s="150">
        <f>C336</f>
        <v>30</v>
      </c>
      <c r="D335" s="192"/>
      <c r="E335" s="197"/>
      <c r="F335" s="150"/>
    </row>
    <row r="336" spans="1:6" s="1" customFormat="1" ht="19.5" customHeight="1">
      <c r="A336" s="206" t="s">
        <v>544</v>
      </c>
      <c r="B336" s="191">
        <v>30</v>
      </c>
      <c r="C336" s="191">
        <v>30</v>
      </c>
      <c r="D336" s="192"/>
      <c r="E336" s="197"/>
      <c r="F336" s="191"/>
    </row>
    <row r="337" spans="1:6" s="149" customFormat="1" ht="19.5" customHeight="1">
      <c r="A337" s="196" t="s">
        <v>171</v>
      </c>
      <c r="B337" s="150">
        <f>B338+B344</f>
        <v>4500</v>
      </c>
      <c r="C337" s="150">
        <f>C338+C344</f>
        <v>4500</v>
      </c>
      <c r="D337" s="190">
        <f t="shared" ref="D337:D345" si="47">C337*100/B337</f>
        <v>100</v>
      </c>
      <c r="E337" s="207">
        <f t="shared" ref="E337:E364" si="48">C337*100/F337</f>
        <v>190.35532994923858</v>
      </c>
      <c r="F337" s="150">
        <v>2364</v>
      </c>
    </row>
    <row r="338" spans="1:6" s="149" customFormat="1" ht="19.5" customHeight="1">
      <c r="A338" s="196" t="s">
        <v>172</v>
      </c>
      <c r="B338" s="150">
        <f>B339+B340+B341+B342+B343</f>
        <v>4335</v>
      </c>
      <c r="C338" s="150">
        <f>C339+C340+C341+C342+C343</f>
        <v>4335</v>
      </c>
      <c r="D338" s="192">
        <f t="shared" si="47"/>
        <v>100</v>
      </c>
      <c r="E338" s="197">
        <f t="shared" si="48"/>
        <v>195.62274368231047</v>
      </c>
      <c r="F338" s="150">
        <f>SUM(F339:F342)</f>
        <v>2216</v>
      </c>
    </row>
    <row r="339" spans="1:6" s="1" customFormat="1" ht="19.5" customHeight="1">
      <c r="A339" s="198" t="s">
        <v>220</v>
      </c>
      <c r="B339" s="191">
        <v>579</v>
      </c>
      <c r="C339" s="191">
        <v>579</v>
      </c>
      <c r="D339" s="192">
        <f t="shared" si="47"/>
        <v>100</v>
      </c>
      <c r="E339" s="197">
        <f t="shared" si="48"/>
        <v>46.844660194174757</v>
      </c>
      <c r="F339" s="191">
        <v>1236</v>
      </c>
    </row>
    <row r="340" spans="1:6" s="1" customFormat="1" ht="19.5" customHeight="1">
      <c r="A340" s="206" t="s">
        <v>538</v>
      </c>
      <c r="B340" s="191">
        <v>870</v>
      </c>
      <c r="C340" s="191">
        <v>870</v>
      </c>
      <c r="D340" s="192"/>
      <c r="E340" s="197"/>
      <c r="F340" s="191"/>
    </row>
    <row r="341" spans="1:6" s="1" customFormat="1" ht="19.5" customHeight="1">
      <c r="A341" s="206" t="s">
        <v>537</v>
      </c>
      <c r="B341" s="191">
        <v>1020</v>
      </c>
      <c r="C341" s="191">
        <v>1020</v>
      </c>
      <c r="D341" s="192"/>
      <c r="E341" s="197"/>
      <c r="F341" s="191"/>
    </row>
    <row r="342" spans="1:6" s="1" customFormat="1" ht="19.5" customHeight="1">
      <c r="A342" s="198" t="s">
        <v>225</v>
      </c>
      <c r="B342" s="191">
        <v>1716</v>
      </c>
      <c r="C342" s="191">
        <v>1716</v>
      </c>
      <c r="D342" s="192">
        <f t="shared" si="47"/>
        <v>100</v>
      </c>
      <c r="E342" s="197">
        <f t="shared" si="48"/>
        <v>175.10204081632654</v>
      </c>
      <c r="F342" s="191">
        <v>980</v>
      </c>
    </row>
    <row r="343" spans="1:6" s="1" customFormat="1" ht="19.5" customHeight="1">
      <c r="A343" s="206" t="s">
        <v>539</v>
      </c>
      <c r="B343" s="191">
        <v>150</v>
      </c>
      <c r="C343" s="191">
        <v>150</v>
      </c>
      <c r="D343" s="192"/>
      <c r="E343" s="197"/>
      <c r="F343" s="191"/>
    </row>
    <row r="344" spans="1:6" s="149" customFormat="1" ht="19.5" customHeight="1">
      <c r="A344" s="196" t="s">
        <v>173</v>
      </c>
      <c r="B344" s="150">
        <f>SUM(B345:B345)</f>
        <v>165</v>
      </c>
      <c r="C344" s="150">
        <f>SUM(C345:C345)</f>
        <v>165</v>
      </c>
      <c r="D344" s="192">
        <f t="shared" si="47"/>
        <v>100</v>
      </c>
      <c r="E344" s="197">
        <f t="shared" si="48"/>
        <v>113.01369863013699</v>
      </c>
      <c r="F344" s="150">
        <f>SUM(F345:F345)</f>
        <v>146</v>
      </c>
    </row>
    <row r="345" spans="1:6" s="1" customFormat="1" ht="19.5" customHeight="1">
      <c r="A345" s="198" t="s">
        <v>220</v>
      </c>
      <c r="B345" s="191">
        <v>165</v>
      </c>
      <c r="C345" s="191">
        <v>165</v>
      </c>
      <c r="D345" s="192">
        <f t="shared" si="47"/>
        <v>100</v>
      </c>
      <c r="E345" s="197">
        <f t="shared" si="48"/>
        <v>113.01369863013699</v>
      </c>
      <c r="F345" s="191">
        <v>146</v>
      </c>
    </row>
    <row r="346" spans="1:6" s="149" customFormat="1" ht="19.5" customHeight="1">
      <c r="A346" s="196" t="s">
        <v>174</v>
      </c>
      <c r="B346" s="150">
        <f>B347+B352</f>
        <v>23192</v>
      </c>
      <c r="C346" s="150">
        <f>C347+C352</f>
        <v>22817</v>
      </c>
      <c r="D346" s="190">
        <f t="shared" ref="D346:D356" si="49">C346*100/B346</f>
        <v>98.383063125215585</v>
      </c>
      <c r="E346" s="207">
        <f t="shared" si="48"/>
        <v>380.79105473965285</v>
      </c>
      <c r="F346" s="150">
        <v>5992</v>
      </c>
    </row>
    <row r="347" spans="1:6" s="149" customFormat="1" ht="19.5" customHeight="1">
      <c r="A347" s="196" t="s">
        <v>175</v>
      </c>
      <c r="B347" s="193">
        <f>+B348+B349+B350+B351</f>
        <v>23143</v>
      </c>
      <c r="C347" s="150">
        <f>SUM(C348:C351)</f>
        <v>22768</v>
      </c>
      <c r="D347" s="192">
        <f t="shared" si="49"/>
        <v>98.379639631854118</v>
      </c>
      <c r="E347" s="197">
        <f t="shared" si="48"/>
        <v>464.93771696957322</v>
      </c>
      <c r="F347" s="150">
        <f>SUM(F348:F351)</f>
        <v>4897</v>
      </c>
    </row>
    <row r="348" spans="1:6" s="1" customFormat="1" ht="19.5" customHeight="1">
      <c r="A348" s="198" t="s">
        <v>224</v>
      </c>
      <c r="B348" s="191">
        <v>1258</v>
      </c>
      <c r="C348" s="191">
        <v>1258</v>
      </c>
      <c r="D348" s="192">
        <f t="shared" si="49"/>
        <v>100</v>
      </c>
      <c r="E348" s="197">
        <f t="shared" si="48"/>
        <v>108.35486649440138</v>
      </c>
      <c r="F348" s="191">
        <v>1161</v>
      </c>
    </row>
    <row r="349" spans="1:6" s="1" customFormat="1" ht="19.5" customHeight="1">
      <c r="A349" s="198" t="s">
        <v>223</v>
      </c>
      <c r="B349" s="191">
        <v>33</v>
      </c>
      <c r="C349" s="191">
        <v>33</v>
      </c>
      <c r="D349" s="192">
        <f t="shared" si="49"/>
        <v>100</v>
      </c>
      <c r="E349" s="197">
        <f t="shared" si="48"/>
        <v>32.352941176470587</v>
      </c>
      <c r="F349" s="191">
        <v>102</v>
      </c>
    </row>
    <row r="350" spans="1:6" s="1" customFormat="1" ht="19.5" customHeight="1">
      <c r="A350" s="198" t="s">
        <v>222</v>
      </c>
      <c r="B350" s="191">
        <v>40</v>
      </c>
      <c r="C350" s="191">
        <v>40</v>
      </c>
      <c r="D350" s="192">
        <f t="shared" si="49"/>
        <v>100</v>
      </c>
      <c r="E350" s="197">
        <f t="shared" si="48"/>
        <v>117.64705882352941</v>
      </c>
      <c r="F350" s="191">
        <v>34</v>
      </c>
    </row>
    <row r="351" spans="1:6" s="1" customFormat="1" ht="19.5" customHeight="1">
      <c r="A351" s="198" t="s">
        <v>221</v>
      </c>
      <c r="B351" s="191">
        <v>21812</v>
      </c>
      <c r="C351" s="191">
        <v>21437</v>
      </c>
      <c r="D351" s="192">
        <f t="shared" si="49"/>
        <v>98.280762882816802</v>
      </c>
      <c r="E351" s="197">
        <f t="shared" si="48"/>
        <v>595.47222222222217</v>
      </c>
      <c r="F351" s="191">
        <v>3600</v>
      </c>
    </row>
    <row r="352" spans="1:6" s="149" customFormat="1" ht="19.5" customHeight="1">
      <c r="A352" s="196" t="s">
        <v>596</v>
      </c>
      <c r="B352" s="150">
        <f>B353</f>
        <v>49</v>
      </c>
      <c r="C352" s="150">
        <f>C353</f>
        <v>49</v>
      </c>
      <c r="D352" s="192">
        <f t="shared" si="49"/>
        <v>100</v>
      </c>
      <c r="E352" s="197"/>
      <c r="F352" s="150">
        <f>F353</f>
        <v>0</v>
      </c>
    </row>
    <row r="353" spans="1:6" s="1" customFormat="1" ht="19.5" customHeight="1">
      <c r="A353" s="206" t="s">
        <v>540</v>
      </c>
      <c r="B353" s="191">
        <v>49</v>
      </c>
      <c r="C353" s="191">
        <v>49</v>
      </c>
      <c r="D353" s="192">
        <f t="shared" si="49"/>
        <v>100</v>
      </c>
      <c r="E353" s="197"/>
      <c r="F353" s="191"/>
    </row>
    <row r="354" spans="1:6" s="149" customFormat="1" ht="19.5" customHeight="1">
      <c r="A354" s="196" t="s">
        <v>176</v>
      </c>
      <c r="B354" s="150">
        <f>B355</f>
        <v>336</v>
      </c>
      <c r="C354" s="150">
        <f>C355</f>
        <v>336</v>
      </c>
      <c r="D354" s="190">
        <f t="shared" si="49"/>
        <v>100</v>
      </c>
      <c r="E354" s="207">
        <f t="shared" si="48"/>
        <v>148.67256637168143</v>
      </c>
      <c r="F354" s="150">
        <v>226</v>
      </c>
    </row>
    <row r="355" spans="1:6" s="149" customFormat="1" ht="19.5" customHeight="1">
      <c r="A355" s="196" t="s">
        <v>177</v>
      </c>
      <c r="B355" s="150">
        <f>SUM(B356:B356)</f>
        <v>336</v>
      </c>
      <c r="C355" s="150">
        <f>SUM(C356:C356)</f>
        <v>336</v>
      </c>
      <c r="D355" s="192">
        <f t="shared" si="49"/>
        <v>100</v>
      </c>
      <c r="E355" s="197">
        <f t="shared" si="48"/>
        <v>148.67256637168143</v>
      </c>
      <c r="F355" s="150">
        <f>SUM(F356:F356)</f>
        <v>226</v>
      </c>
    </row>
    <row r="356" spans="1:6" s="1" customFormat="1" ht="19.5" customHeight="1">
      <c r="A356" s="198" t="s">
        <v>220</v>
      </c>
      <c r="B356" s="191">
        <v>336</v>
      </c>
      <c r="C356" s="191">
        <v>336</v>
      </c>
      <c r="D356" s="192">
        <f t="shared" si="49"/>
        <v>100</v>
      </c>
      <c r="E356" s="197">
        <f t="shared" si="48"/>
        <v>148.67256637168143</v>
      </c>
      <c r="F356" s="191">
        <v>226</v>
      </c>
    </row>
    <row r="357" spans="1:6" s="149" customFormat="1" ht="19.5" customHeight="1">
      <c r="A357" s="196" t="s">
        <v>178</v>
      </c>
      <c r="B357" s="193">
        <f>B358</f>
        <v>237</v>
      </c>
      <c r="C357" s="150">
        <f>C358</f>
        <v>226</v>
      </c>
      <c r="D357" s="190">
        <f t="shared" ref="D357:D365" si="50">C357*100/B357</f>
        <v>95.358649789029542</v>
      </c>
      <c r="E357" s="207">
        <f t="shared" si="48"/>
        <v>188.33333333333334</v>
      </c>
      <c r="F357" s="150">
        <f>F358</f>
        <v>120</v>
      </c>
    </row>
    <row r="358" spans="1:6" s="149" customFormat="1" ht="19.5" customHeight="1">
      <c r="A358" s="196" t="s">
        <v>179</v>
      </c>
      <c r="B358" s="193">
        <f>B359</f>
        <v>237</v>
      </c>
      <c r="C358" s="150">
        <f>C359</f>
        <v>226</v>
      </c>
      <c r="D358" s="192">
        <f t="shared" si="50"/>
        <v>95.358649789029542</v>
      </c>
      <c r="E358" s="197">
        <f t="shared" si="48"/>
        <v>188.33333333333334</v>
      </c>
      <c r="F358" s="150">
        <f>F359</f>
        <v>120</v>
      </c>
    </row>
    <row r="359" spans="1:6" s="1" customFormat="1" ht="19.5" customHeight="1">
      <c r="A359" s="198" t="s">
        <v>219</v>
      </c>
      <c r="B359" s="191">
        <v>237</v>
      </c>
      <c r="C359" s="191">
        <v>226</v>
      </c>
      <c r="D359" s="192">
        <f t="shared" si="50"/>
        <v>95.358649789029542</v>
      </c>
      <c r="E359" s="197">
        <f t="shared" si="48"/>
        <v>188.33333333333334</v>
      </c>
      <c r="F359" s="191">
        <v>120</v>
      </c>
    </row>
    <row r="360" spans="1:6" s="149" customFormat="1" ht="19.5" customHeight="1">
      <c r="A360" s="196" t="s">
        <v>180</v>
      </c>
      <c r="B360" s="150">
        <f>B361</f>
        <v>578</v>
      </c>
      <c r="C360" s="150">
        <f>C361</f>
        <v>578</v>
      </c>
      <c r="D360" s="190">
        <f t="shared" si="50"/>
        <v>100</v>
      </c>
      <c r="E360" s="207">
        <f t="shared" si="48"/>
        <v>136</v>
      </c>
      <c r="F360" s="150">
        <v>425</v>
      </c>
    </row>
    <row r="361" spans="1:6" s="149" customFormat="1" ht="19.5" customHeight="1">
      <c r="A361" s="196" t="s">
        <v>184</v>
      </c>
      <c r="B361" s="150">
        <f>SUM(B362:B362)</f>
        <v>578</v>
      </c>
      <c r="C361" s="150">
        <f>SUM(C362:C362)</f>
        <v>578</v>
      </c>
      <c r="D361" s="192">
        <f>C361*100/B361</f>
        <v>100</v>
      </c>
      <c r="E361" s="197">
        <f t="shared" si="48"/>
        <v>138.2775119617225</v>
      </c>
      <c r="F361" s="150">
        <f>SUM(F362:F362)</f>
        <v>418</v>
      </c>
    </row>
    <row r="362" spans="1:6" s="1" customFormat="1" ht="19.5" customHeight="1">
      <c r="A362" s="198" t="s">
        <v>218</v>
      </c>
      <c r="B362" s="191">
        <v>578</v>
      </c>
      <c r="C362" s="191">
        <v>578</v>
      </c>
      <c r="D362" s="192">
        <f t="shared" si="50"/>
        <v>100</v>
      </c>
      <c r="E362" s="197">
        <f t="shared" si="48"/>
        <v>138.2775119617225</v>
      </c>
      <c r="F362" s="191">
        <v>418</v>
      </c>
    </row>
    <row r="363" spans="1:6" s="149" customFormat="1" ht="19.5" customHeight="1">
      <c r="A363" s="196" t="s">
        <v>181</v>
      </c>
      <c r="B363" s="150">
        <v>16</v>
      </c>
      <c r="C363" s="150">
        <f>C364</f>
        <v>16</v>
      </c>
      <c r="D363" s="190">
        <f t="shared" si="50"/>
        <v>100</v>
      </c>
      <c r="E363" s="207">
        <f t="shared" si="48"/>
        <v>400</v>
      </c>
      <c r="F363" s="150">
        <v>4</v>
      </c>
    </row>
    <row r="364" spans="1:6" s="149" customFormat="1" ht="19.5" customHeight="1">
      <c r="A364" s="196" t="s">
        <v>185</v>
      </c>
      <c r="B364" s="150">
        <v>16</v>
      </c>
      <c r="C364" s="150">
        <v>16</v>
      </c>
      <c r="D364" s="192">
        <f t="shared" si="50"/>
        <v>100</v>
      </c>
      <c r="E364" s="197">
        <f t="shared" si="48"/>
        <v>400</v>
      </c>
      <c r="F364" s="150">
        <v>4</v>
      </c>
    </row>
    <row r="365" spans="1:6" s="151" customFormat="1" ht="21" customHeight="1" thickBot="1">
      <c r="A365" s="201" t="s">
        <v>142</v>
      </c>
      <c r="B365" s="202">
        <f>B6+B69+B72+B93+B106+B114+B136+B187+B221+B238+B249+B304+B319+B327+B337+B346+B354+B357+B360+B363</f>
        <v>212645</v>
      </c>
      <c r="C365" s="202">
        <f>C6+C69+C72+C93+C106+C114+C136+C187+C221+C238+C249+C304+C319+C327+C337+C346+C354+C357+C360+C363</f>
        <v>211600</v>
      </c>
      <c r="D365" s="217">
        <f t="shared" si="50"/>
        <v>99.508570622398835</v>
      </c>
      <c r="E365" s="203">
        <f>C365*100/F365</f>
        <v>156.67110913668</v>
      </c>
      <c r="F365" s="202">
        <f>F6+F69+F72+F93+F106+F114+F136+F187+F221+F238+F249+F304+F319+F327+F337+F346+F354+F357+F360+F363</f>
        <v>135060</v>
      </c>
    </row>
  </sheetData>
  <mergeCells count="1">
    <mergeCell ref="A3:E3"/>
  </mergeCells>
  <phoneticPr fontId="1" type="noConversion"/>
  <pageMargins left="0.55118110236220474" right="0.55118110236220474" top="0.74803149606299213" bottom="0.74803149606299213" header="0.31496062992125984" footer="0.31496062992125984"/>
  <pageSetup paperSize="9" scale="95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>
      <selection activeCell="A9" sqref="A9"/>
    </sheetView>
  </sheetViews>
  <sheetFormatPr defaultColWidth="54.625" defaultRowHeight="48" customHeight="1"/>
  <cols>
    <col min="1" max="1" width="35.625" style="1" customWidth="1"/>
    <col min="2" max="2" width="15.625" style="1" customWidth="1"/>
    <col min="3" max="3" width="15.625" style="243" customWidth="1"/>
    <col min="4" max="4" width="15.625" style="1" customWidth="1"/>
    <col min="5" max="5" width="14.625" style="1" customWidth="1"/>
    <col min="6" max="16384" width="54.625" style="9"/>
  </cols>
  <sheetData>
    <row r="1" spans="1:8" s="6" customFormat="1" ht="20.100000000000001" customHeight="1">
      <c r="A1" s="172" t="s">
        <v>600</v>
      </c>
      <c r="B1" s="173"/>
      <c r="C1" s="235"/>
      <c r="D1" s="173"/>
      <c r="E1" s="3"/>
      <c r="F1" s="3"/>
      <c r="G1" s="3"/>
      <c r="H1" s="3"/>
    </row>
    <row r="2" spans="1:8" s="7" customFormat="1" ht="50.1" customHeight="1">
      <c r="A2" s="270" t="s">
        <v>579</v>
      </c>
      <c r="B2" s="271"/>
      <c r="C2" s="271"/>
      <c r="D2" s="271"/>
    </row>
    <row r="3" spans="1:8" s="1" customFormat="1" ht="24" customHeight="1">
      <c r="A3" s="174"/>
      <c r="B3" s="174"/>
      <c r="C3" s="236"/>
      <c r="D3" s="175" t="s">
        <v>0</v>
      </c>
    </row>
    <row r="4" spans="1:8" s="1" customFormat="1" ht="48" customHeight="1">
      <c r="A4" s="176" t="s">
        <v>3</v>
      </c>
      <c r="B4" s="227" t="s">
        <v>577</v>
      </c>
      <c r="C4" s="237" t="s">
        <v>578</v>
      </c>
      <c r="D4" s="177" t="s">
        <v>435</v>
      </c>
      <c r="E4" s="1" t="s">
        <v>2</v>
      </c>
    </row>
    <row r="5" spans="1:8" s="149" customFormat="1" ht="22.5" customHeight="1">
      <c r="A5" s="178" t="s">
        <v>436</v>
      </c>
      <c r="B5" s="178">
        <f>SUM(B6:B11)</f>
        <v>37350</v>
      </c>
      <c r="C5" s="238">
        <f>SUM(C6:C11)</f>
        <v>37157</v>
      </c>
      <c r="D5" s="179">
        <f>C5*100/B5</f>
        <v>99.483266398929047</v>
      </c>
      <c r="E5" s="154" t="s">
        <v>2</v>
      </c>
    </row>
    <row r="6" spans="1:8" s="1" customFormat="1" ht="15">
      <c r="A6" s="206" t="s">
        <v>586</v>
      </c>
      <c r="B6" s="180">
        <v>36828</v>
      </c>
      <c r="C6" s="239">
        <v>36677</v>
      </c>
      <c r="D6" s="181">
        <f>C6*100/B6</f>
        <v>99.589985880308461</v>
      </c>
      <c r="E6" s="8" t="s">
        <v>2</v>
      </c>
    </row>
    <row r="7" spans="1:8" s="1" customFormat="1" ht="15">
      <c r="A7" s="180" t="s">
        <v>437</v>
      </c>
      <c r="B7" s="180"/>
      <c r="C7" s="239"/>
      <c r="D7" s="181"/>
      <c r="E7" s="8" t="s">
        <v>2</v>
      </c>
    </row>
    <row r="8" spans="1:8" s="1" customFormat="1" ht="15">
      <c r="A8" s="180" t="s">
        <v>438</v>
      </c>
      <c r="B8" s="180">
        <v>24</v>
      </c>
      <c r="C8" s="239"/>
      <c r="D8" s="181">
        <f>C8*100/B8</f>
        <v>0</v>
      </c>
      <c r="E8" s="8" t="s">
        <v>2</v>
      </c>
    </row>
    <row r="9" spans="1:8" s="1" customFormat="1" ht="15">
      <c r="A9" s="180" t="s">
        <v>439</v>
      </c>
      <c r="B9" s="180">
        <v>414</v>
      </c>
      <c r="C9" s="239"/>
      <c r="D9" s="181">
        <f>C9*100/B9</f>
        <v>0</v>
      </c>
      <c r="E9" s="8"/>
    </row>
    <row r="10" spans="1:8" s="1" customFormat="1" ht="15">
      <c r="A10" s="228" t="s">
        <v>587</v>
      </c>
      <c r="B10" s="180"/>
      <c r="C10" s="239">
        <v>395</v>
      </c>
      <c r="D10" s="181"/>
      <c r="E10" s="8"/>
    </row>
    <row r="11" spans="1:8" s="149" customFormat="1" ht="15">
      <c r="A11" s="180" t="s">
        <v>187</v>
      </c>
      <c r="B11" s="180">
        <v>84</v>
      </c>
      <c r="C11" s="239">
        <v>85</v>
      </c>
      <c r="D11" s="181">
        <f>C11*100/B11</f>
        <v>101.19047619047619</v>
      </c>
      <c r="E11" s="154" t="s">
        <v>2</v>
      </c>
    </row>
    <row r="12" spans="1:8" s="1" customFormat="1" ht="24" customHeight="1">
      <c r="A12" s="178" t="s">
        <v>440</v>
      </c>
      <c r="B12" s="178">
        <f>SUM(B13:B39)</f>
        <v>7547</v>
      </c>
      <c r="C12" s="238">
        <f>SUM(C13:C39)</f>
        <v>7952</v>
      </c>
      <c r="D12" s="179">
        <f t="shared" ref="D12:D22" si="0">C12*100/B12</f>
        <v>105.36637074334172</v>
      </c>
      <c r="E12" s="8" t="s">
        <v>2</v>
      </c>
    </row>
    <row r="13" spans="1:8" s="1" customFormat="1" ht="15">
      <c r="A13" s="180" t="s">
        <v>28</v>
      </c>
      <c r="B13" s="180">
        <v>1821</v>
      </c>
      <c r="C13" s="239">
        <v>2777</v>
      </c>
      <c r="D13" s="181">
        <f t="shared" si="0"/>
        <v>152.49862712795166</v>
      </c>
      <c r="E13" s="8" t="s">
        <v>2</v>
      </c>
    </row>
    <row r="14" spans="1:8" s="1" customFormat="1" ht="15">
      <c r="A14" s="180" t="s">
        <v>441</v>
      </c>
      <c r="B14" s="180">
        <v>482</v>
      </c>
      <c r="C14" s="239"/>
      <c r="D14" s="181">
        <f t="shared" si="0"/>
        <v>0</v>
      </c>
      <c r="E14" s="8" t="s">
        <v>2</v>
      </c>
    </row>
    <row r="15" spans="1:8" s="1" customFormat="1" ht="15">
      <c r="A15" s="180" t="s">
        <v>442</v>
      </c>
      <c r="B15" s="180">
        <v>73</v>
      </c>
      <c r="C15" s="239"/>
      <c r="D15" s="181">
        <f t="shared" si="0"/>
        <v>0</v>
      </c>
      <c r="E15" s="8" t="s">
        <v>2</v>
      </c>
    </row>
    <row r="16" spans="1:8" s="1" customFormat="1" ht="15">
      <c r="A16" s="180" t="s">
        <v>443</v>
      </c>
      <c r="B16" s="180">
        <v>8</v>
      </c>
      <c r="C16" s="239"/>
      <c r="D16" s="181">
        <f t="shared" si="0"/>
        <v>0</v>
      </c>
      <c r="E16" s="8" t="s">
        <v>2</v>
      </c>
    </row>
    <row r="17" spans="1:5" s="1" customFormat="1" ht="15">
      <c r="A17" s="180" t="s">
        <v>444</v>
      </c>
      <c r="B17" s="180">
        <v>38</v>
      </c>
      <c r="C17" s="239"/>
      <c r="D17" s="181">
        <f t="shared" si="0"/>
        <v>0</v>
      </c>
      <c r="E17" s="8" t="s">
        <v>2</v>
      </c>
    </row>
    <row r="18" spans="1:5" s="1" customFormat="1" ht="15">
      <c r="A18" s="180" t="s">
        <v>445</v>
      </c>
      <c r="B18" s="180">
        <v>427</v>
      </c>
      <c r="C18" s="239"/>
      <c r="D18" s="181">
        <f t="shared" si="0"/>
        <v>0</v>
      </c>
      <c r="E18" s="8" t="s">
        <v>2</v>
      </c>
    </row>
    <row r="19" spans="1:5" s="1" customFormat="1" ht="15">
      <c r="A19" s="180" t="s">
        <v>446</v>
      </c>
      <c r="B19" s="180">
        <v>76</v>
      </c>
      <c r="C19" s="239"/>
      <c r="D19" s="181">
        <f t="shared" si="0"/>
        <v>0</v>
      </c>
      <c r="E19" s="8" t="s">
        <v>2</v>
      </c>
    </row>
    <row r="20" spans="1:5" s="1" customFormat="1" ht="15">
      <c r="A20" s="180" t="s">
        <v>447</v>
      </c>
      <c r="B20" s="180">
        <v>525</v>
      </c>
      <c r="C20" s="239"/>
      <c r="D20" s="181">
        <f t="shared" si="0"/>
        <v>0</v>
      </c>
      <c r="E20" s="8"/>
    </row>
    <row r="21" spans="1:5" s="1" customFormat="1" ht="15">
      <c r="A21" s="180" t="s">
        <v>448</v>
      </c>
      <c r="B21" s="180">
        <v>39</v>
      </c>
      <c r="C21" s="239"/>
      <c r="D21" s="181">
        <f t="shared" si="0"/>
        <v>0</v>
      </c>
      <c r="E21" s="8"/>
    </row>
    <row r="22" spans="1:5" s="1" customFormat="1" ht="15">
      <c r="A22" s="180" t="s">
        <v>449</v>
      </c>
      <c r="B22" s="180">
        <v>458</v>
      </c>
      <c r="C22" s="239"/>
      <c r="D22" s="181">
        <f t="shared" si="0"/>
        <v>0</v>
      </c>
      <c r="E22" s="8"/>
    </row>
    <row r="23" spans="1:5" s="1" customFormat="1" ht="15">
      <c r="A23" s="180" t="s">
        <v>188</v>
      </c>
      <c r="B23" s="180">
        <v>0</v>
      </c>
      <c r="C23" s="239">
        <v>28</v>
      </c>
      <c r="D23" s="181"/>
      <c r="E23" s="8"/>
    </row>
    <row r="24" spans="1:5" s="1" customFormat="1" ht="15">
      <c r="A24" s="180" t="s">
        <v>450</v>
      </c>
      <c r="B24" s="180">
        <v>539</v>
      </c>
      <c r="C24" s="239">
        <v>379</v>
      </c>
      <c r="D24" s="181">
        <f t="shared" ref="D24:D29" si="1">C24*100/B24</f>
        <v>70.315398886827452</v>
      </c>
      <c r="E24" s="8"/>
    </row>
    <row r="25" spans="1:5" s="1" customFormat="1" ht="15">
      <c r="A25" s="180" t="s">
        <v>451</v>
      </c>
      <c r="B25" s="180">
        <v>130</v>
      </c>
      <c r="C25" s="239"/>
      <c r="D25" s="181">
        <f t="shared" si="1"/>
        <v>0</v>
      </c>
      <c r="E25" s="8"/>
    </row>
    <row r="26" spans="1:5" s="1" customFormat="1" ht="15">
      <c r="A26" s="180" t="s">
        <v>452</v>
      </c>
      <c r="B26" s="180">
        <v>142</v>
      </c>
      <c r="C26" s="239">
        <v>91</v>
      </c>
      <c r="D26" s="181">
        <f t="shared" si="1"/>
        <v>64.08450704225352</v>
      </c>
      <c r="E26" s="8"/>
    </row>
    <row r="27" spans="1:5" s="1" customFormat="1" ht="15">
      <c r="A27" s="180" t="s">
        <v>453</v>
      </c>
      <c r="B27" s="180">
        <v>588</v>
      </c>
      <c r="C27" s="239">
        <v>191</v>
      </c>
      <c r="D27" s="181">
        <f t="shared" si="1"/>
        <v>32.482993197278908</v>
      </c>
      <c r="E27" s="8"/>
    </row>
    <row r="28" spans="1:5" s="1" customFormat="1" ht="15">
      <c r="A28" s="180" t="s">
        <v>454</v>
      </c>
      <c r="B28" s="180">
        <v>161</v>
      </c>
      <c r="C28" s="239">
        <v>82</v>
      </c>
      <c r="D28" s="181">
        <f t="shared" si="1"/>
        <v>50.931677018633543</v>
      </c>
      <c r="E28" s="8"/>
    </row>
    <row r="29" spans="1:5" s="1" customFormat="1" ht="15">
      <c r="A29" s="180" t="s">
        <v>455</v>
      </c>
      <c r="B29" s="180">
        <v>704</v>
      </c>
      <c r="C29" s="239">
        <v>26</v>
      </c>
      <c r="D29" s="181">
        <f t="shared" si="1"/>
        <v>3.6931818181818183</v>
      </c>
      <c r="E29" s="8"/>
    </row>
    <row r="30" spans="1:5" s="1" customFormat="1" ht="15">
      <c r="A30" s="180" t="s">
        <v>456</v>
      </c>
      <c r="B30" s="180">
        <v>7</v>
      </c>
      <c r="C30" s="239"/>
      <c r="D30" s="181">
        <f>C30*100/B30</f>
        <v>0</v>
      </c>
      <c r="E30" s="8"/>
    </row>
    <row r="31" spans="1:5" s="1" customFormat="1" ht="15">
      <c r="A31" s="180" t="s">
        <v>457</v>
      </c>
      <c r="B31" s="180"/>
      <c r="C31" s="239"/>
      <c r="D31" s="181"/>
      <c r="E31" s="8"/>
    </row>
    <row r="32" spans="1:5" s="1" customFormat="1" ht="15">
      <c r="A32" s="180" t="s">
        <v>458</v>
      </c>
      <c r="B32" s="180">
        <v>532</v>
      </c>
      <c r="C32" s="239"/>
      <c r="D32" s="181">
        <f t="shared" ref="D32:D51" si="2">C32*100/B32</f>
        <v>0</v>
      </c>
      <c r="E32" s="8"/>
    </row>
    <row r="33" spans="1:5" s="1" customFormat="1" ht="15">
      <c r="A33" s="180" t="s">
        <v>459</v>
      </c>
      <c r="B33" s="180">
        <v>290</v>
      </c>
      <c r="C33" s="239">
        <v>1050</v>
      </c>
      <c r="D33" s="181">
        <f t="shared" si="2"/>
        <v>362.06896551724139</v>
      </c>
      <c r="E33" s="8"/>
    </row>
    <row r="34" spans="1:5" s="1" customFormat="1" ht="15">
      <c r="A34" s="180" t="s">
        <v>460</v>
      </c>
      <c r="B34" s="180">
        <v>34</v>
      </c>
      <c r="C34" s="239"/>
      <c r="D34" s="181">
        <f t="shared" si="2"/>
        <v>0</v>
      </c>
      <c r="E34" s="8"/>
    </row>
    <row r="35" spans="1:5" s="1" customFormat="1" ht="15">
      <c r="A35" s="180" t="s">
        <v>461</v>
      </c>
      <c r="B35" s="180">
        <v>21</v>
      </c>
      <c r="C35" s="239"/>
      <c r="D35" s="181">
        <f t="shared" si="2"/>
        <v>0</v>
      </c>
      <c r="E35" s="8"/>
    </row>
    <row r="36" spans="1:5" s="1" customFormat="1" ht="15">
      <c r="A36" s="180" t="s">
        <v>462</v>
      </c>
      <c r="B36" s="180">
        <v>445</v>
      </c>
      <c r="C36" s="239">
        <v>386</v>
      </c>
      <c r="D36" s="181">
        <f t="shared" si="2"/>
        <v>86.741573033707866</v>
      </c>
      <c r="E36" s="8"/>
    </row>
    <row r="37" spans="1:5" s="1" customFormat="1" ht="15">
      <c r="A37" s="180" t="s">
        <v>463</v>
      </c>
      <c r="B37" s="180">
        <v>3</v>
      </c>
      <c r="C37" s="239"/>
      <c r="D37" s="181">
        <f t="shared" si="2"/>
        <v>0</v>
      </c>
      <c r="E37" s="8"/>
    </row>
    <row r="38" spans="1:5" s="1" customFormat="1" ht="15">
      <c r="A38" s="180" t="s">
        <v>464</v>
      </c>
      <c r="B38" s="180">
        <v>4</v>
      </c>
      <c r="C38" s="239"/>
      <c r="D38" s="181">
        <f t="shared" si="2"/>
        <v>0</v>
      </c>
      <c r="E38" s="8"/>
    </row>
    <row r="39" spans="1:5" s="1" customFormat="1" ht="15">
      <c r="A39" s="180" t="s">
        <v>29</v>
      </c>
      <c r="B39" s="180">
        <v>0</v>
      </c>
      <c r="C39" s="239">
        <v>2942</v>
      </c>
      <c r="D39" s="181"/>
      <c r="E39" s="8"/>
    </row>
    <row r="40" spans="1:5" s="149" customFormat="1" ht="15">
      <c r="A40" s="244" t="s">
        <v>588</v>
      </c>
      <c r="B40" s="233"/>
      <c r="C40" s="241"/>
      <c r="D40" s="234"/>
      <c r="E40" s="154"/>
    </row>
    <row r="41" spans="1:5" ht="25.5" customHeight="1">
      <c r="A41" s="229" t="s">
        <v>589</v>
      </c>
      <c r="B41" s="178">
        <f>SUM(B43:B56)</f>
        <v>21137</v>
      </c>
      <c r="C41" s="238">
        <f>C42+C43+C44+C45+C46+C47+C48+C49+C50+C51+C52+C53+C54+C55+C56</f>
        <v>26931</v>
      </c>
      <c r="D41" s="179">
        <f t="shared" si="2"/>
        <v>127.41164782135591</v>
      </c>
    </row>
    <row r="42" spans="1:5" s="232" customFormat="1" ht="25.5" customHeight="1">
      <c r="A42" s="230" t="s">
        <v>582</v>
      </c>
      <c r="B42" s="230">
        <v>0</v>
      </c>
      <c r="C42" s="240">
        <v>24041</v>
      </c>
      <c r="D42" s="231"/>
      <c r="E42" s="1"/>
    </row>
    <row r="43" spans="1:5" s="1" customFormat="1" ht="15">
      <c r="A43" s="228" t="s">
        <v>580</v>
      </c>
      <c r="B43" s="180">
        <v>6469</v>
      </c>
      <c r="C43" s="239">
        <v>1880</v>
      </c>
      <c r="D43" s="181">
        <f t="shared" si="2"/>
        <v>29.061678775699491</v>
      </c>
      <c r="E43" s="8"/>
    </row>
    <row r="44" spans="1:5" s="1" customFormat="1" ht="15">
      <c r="A44" s="180" t="s">
        <v>465</v>
      </c>
      <c r="B44" s="180">
        <v>479</v>
      </c>
      <c r="C44" s="239"/>
      <c r="D44" s="181">
        <f t="shared" si="2"/>
        <v>0</v>
      </c>
      <c r="E44" s="8"/>
    </row>
    <row r="45" spans="1:5" s="1" customFormat="1" ht="15">
      <c r="A45" s="180" t="s">
        <v>466</v>
      </c>
      <c r="B45" s="180">
        <v>8679</v>
      </c>
      <c r="C45" s="239"/>
      <c r="D45" s="181">
        <f t="shared" si="2"/>
        <v>0</v>
      </c>
      <c r="E45" s="8"/>
    </row>
    <row r="46" spans="1:5" s="1" customFormat="1" ht="15">
      <c r="A46" s="180" t="s">
        <v>467</v>
      </c>
      <c r="B46" s="180">
        <v>0</v>
      </c>
      <c r="C46" s="239"/>
      <c r="D46" s="181"/>
      <c r="E46" s="8"/>
    </row>
    <row r="47" spans="1:5" s="1" customFormat="1" ht="15">
      <c r="A47" s="180" t="s">
        <v>468</v>
      </c>
      <c r="B47" s="180">
        <v>70</v>
      </c>
      <c r="C47" s="239"/>
      <c r="D47" s="181">
        <f t="shared" si="2"/>
        <v>0</v>
      </c>
      <c r="E47" s="8"/>
    </row>
    <row r="48" spans="1:5" s="1" customFormat="1" ht="15">
      <c r="A48" s="180" t="s">
        <v>469</v>
      </c>
      <c r="B48" s="180">
        <v>781</v>
      </c>
      <c r="C48" s="239">
        <v>263</v>
      </c>
      <c r="D48" s="181">
        <f t="shared" si="2"/>
        <v>33.674775928297052</v>
      </c>
      <c r="E48" s="8"/>
    </row>
    <row r="49" spans="1:5" s="1" customFormat="1" ht="15">
      <c r="A49" s="180" t="s">
        <v>470</v>
      </c>
      <c r="B49" s="180">
        <v>35</v>
      </c>
      <c r="C49" s="239"/>
      <c r="D49" s="181">
        <f t="shared" si="2"/>
        <v>0</v>
      </c>
      <c r="E49" s="8"/>
    </row>
    <row r="50" spans="1:5" s="1" customFormat="1" ht="15">
      <c r="A50" s="180" t="s">
        <v>471</v>
      </c>
      <c r="B50" s="180">
        <v>2423</v>
      </c>
      <c r="C50" s="239"/>
      <c r="D50" s="181">
        <f t="shared" si="2"/>
        <v>0</v>
      </c>
      <c r="E50" s="8"/>
    </row>
    <row r="51" spans="1:5" s="1" customFormat="1" ht="15">
      <c r="A51" s="180" t="s">
        <v>472</v>
      </c>
      <c r="B51" s="180">
        <v>2142</v>
      </c>
      <c r="C51" s="239"/>
      <c r="D51" s="181">
        <f t="shared" si="2"/>
        <v>0</v>
      </c>
      <c r="E51" s="8"/>
    </row>
    <row r="52" spans="1:5" s="1" customFormat="1" ht="15">
      <c r="A52" s="180" t="s">
        <v>473</v>
      </c>
      <c r="B52" s="180">
        <v>0</v>
      </c>
      <c r="C52" s="239"/>
      <c r="D52" s="181"/>
      <c r="E52" s="8"/>
    </row>
    <row r="53" spans="1:5" s="1" customFormat="1" ht="15">
      <c r="A53" s="180" t="s">
        <v>189</v>
      </c>
      <c r="B53" s="180">
        <v>54</v>
      </c>
      <c r="C53" s="239"/>
      <c r="D53" s="181">
        <f>C53*100/B53</f>
        <v>0</v>
      </c>
      <c r="E53" s="8"/>
    </row>
    <row r="54" spans="1:5" s="1" customFormat="1" ht="15">
      <c r="A54" s="255" t="s">
        <v>581</v>
      </c>
      <c r="B54" s="180"/>
      <c r="C54" s="239">
        <v>680</v>
      </c>
      <c r="D54" s="181"/>
      <c r="E54" s="8"/>
    </row>
    <row r="55" spans="1:5" s="1" customFormat="1" ht="15">
      <c r="A55" s="180" t="s">
        <v>474</v>
      </c>
      <c r="B55" s="180">
        <v>5</v>
      </c>
      <c r="C55" s="239"/>
      <c r="D55" s="181"/>
      <c r="E55" s="8"/>
    </row>
    <row r="56" spans="1:5" s="1" customFormat="1" ht="15">
      <c r="A56" s="180" t="s">
        <v>475</v>
      </c>
      <c r="B56" s="180">
        <v>0</v>
      </c>
      <c r="C56" s="239">
        <v>67</v>
      </c>
      <c r="D56" s="181"/>
      <c r="E56" s="8"/>
    </row>
    <row r="57" spans="1:5" s="149" customFormat="1" ht="15">
      <c r="A57" s="244" t="s">
        <v>590</v>
      </c>
      <c r="B57" s="233"/>
      <c r="C57" s="241">
        <f>C58</f>
        <v>0</v>
      </c>
      <c r="D57" s="234"/>
      <c r="E57" s="154"/>
    </row>
    <row r="58" spans="1:5" s="1" customFormat="1" ht="15">
      <c r="A58" s="228" t="s">
        <v>583</v>
      </c>
      <c r="B58" s="228"/>
      <c r="C58" s="242"/>
      <c r="D58" s="231"/>
      <c r="E58" s="8"/>
    </row>
    <row r="59" spans="1:5" s="149" customFormat="1" ht="15">
      <c r="A59" s="244" t="s">
        <v>591</v>
      </c>
      <c r="B59" s="233"/>
      <c r="C59" s="241">
        <f>C60+C61</f>
        <v>0</v>
      </c>
      <c r="D59" s="234"/>
      <c r="E59" s="154"/>
    </row>
    <row r="60" spans="1:5" s="1" customFormat="1" ht="15">
      <c r="A60" s="228" t="s">
        <v>584</v>
      </c>
      <c r="B60" s="228"/>
      <c r="C60" s="242"/>
      <c r="D60" s="231"/>
      <c r="E60" s="8"/>
    </row>
    <row r="61" spans="1:5" s="1" customFormat="1" ht="15">
      <c r="A61" s="228" t="s">
        <v>585</v>
      </c>
      <c r="B61" s="228"/>
      <c r="C61" s="242"/>
      <c r="D61" s="231"/>
      <c r="E61" s="8"/>
    </row>
    <row r="62" spans="1:5" ht="25.5" customHeight="1">
      <c r="A62" s="229" t="s">
        <v>592</v>
      </c>
      <c r="B62" s="178">
        <v>782</v>
      </c>
      <c r="C62" s="238">
        <v>0</v>
      </c>
      <c r="D62" s="179">
        <f>C62*100/B62</f>
        <v>0</v>
      </c>
    </row>
    <row r="63" spans="1:5" ht="25.5" customHeight="1">
      <c r="A63" s="229" t="s">
        <v>593</v>
      </c>
      <c r="B63" s="178">
        <v>614</v>
      </c>
      <c r="C63" s="238"/>
      <c r="D63" s="179">
        <f>C63*100/B63</f>
        <v>0</v>
      </c>
    </row>
    <row r="64" spans="1:5" ht="25.5" customHeight="1">
      <c r="A64" s="182" t="s">
        <v>476</v>
      </c>
      <c r="B64" s="178">
        <f>B5+B12+B41+B62+B63</f>
        <v>67430</v>
      </c>
      <c r="C64" s="238">
        <f>C5+C12+C40+C41+C57+C59+C62+C63</f>
        <v>72040</v>
      </c>
      <c r="D64" s="179">
        <f>C64*100/B64</f>
        <v>106.83671956102624</v>
      </c>
    </row>
  </sheetData>
  <mergeCells count="1">
    <mergeCell ref="A2:D2"/>
  </mergeCells>
  <phoneticPr fontId="1" type="noConversion"/>
  <printOptions horizontalCentered="1"/>
  <pageMargins left="0.6692913385826772" right="0.47244094488188981" top="1.1023622047244095" bottom="0.98425196850393704" header="0.31496062992125984" footer="0.31496062992125984"/>
  <pageSetup paperSize="9" orientation="portrait" horizontalDpi="300" verticalDpi="300" r:id="rId1"/>
  <headerFooter alignWithMargins="0"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F42"/>
  <sheetViews>
    <sheetView showGridLines="0" showZeros="0" workbookViewId="0">
      <selection activeCell="B5" sqref="B5"/>
    </sheetView>
  </sheetViews>
  <sheetFormatPr defaultRowHeight="12.75" customHeight="1"/>
  <cols>
    <col min="1" max="1" width="9" style="22"/>
    <col min="2" max="2" width="37.875" style="19" customWidth="1"/>
    <col min="3" max="3" width="11" style="19" customWidth="1"/>
    <col min="4" max="4" width="37.25" style="29" customWidth="1"/>
    <col min="5" max="239" width="9" style="22"/>
    <col min="240" max="240" width="65.375" style="22" customWidth="1"/>
    <col min="241" max="246" width="21.25" style="22" customWidth="1"/>
    <col min="247" max="247" width="8" style="22" customWidth="1"/>
    <col min="248" max="248" width="6" style="22" customWidth="1"/>
    <col min="249" max="495" width="9" style="22"/>
    <col min="496" max="496" width="65.375" style="22" customWidth="1"/>
    <col min="497" max="502" width="21.25" style="22" customWidth="1"/>
    <col min="503" max="503" width="8" style="22" customWidth="1"/>
    <col min="504" max="504" width="6" style="22" customWidth="1"/>
    <col min="505" max="751" width="9" style="22"/>
    <col min="752" max="752" width="65.375" style="22" customWidth="1"/>
    <col min="753" max="758" width="21.25" style="22" customWidth="1"/>
    <col min="759" max="759" width="8" style="22" customWidth="1"/>
    <col min="760" max="760" width="6" style="22" customWidth="1"/>
    <col min="761" max="1007" width="9" style="22"/>
    <col min="1008" max="1008" width="65.375" style="22" customWidth="1"/>
    <col min="1009" max="1014" width="21.25" style="22" customWidth="1"/>
    <col min="1015" max="1015" width="8" style="22" customWidth="1"/>
    <col min="1016" max="1016" width="6" style="22" customWidth="1"/>
    <col min="1017" max="1263" width="9" style="22"/>
    <col min="1264" max="1264" width="65.375" style="22" customWidth="1"/>
    <col min="1265" max="1270" width="21.25" style="22" customWidth="1"/>
    <col min="1271" max="1271" width="8" style="22" customWidth="1"/>
    <col min="1272" max="1272" width="6" style="22" customWidth="1"/>
    <col min="1273" max="1519" width="9" style="22"/>
    <col min="1520" max="1520" width="65.375" style="22" customWidth="1"/>
    <col min="1521" max="1526" width="21.25" style="22" customWidth="1"/>
    <col min="1527" max="1527" width="8" style="22" customWidth="1"/>
    <col min="1528" max="1528" width="6" style="22" customWidth="1"/>
    <col min="1529" max="1775" width="9" style="22"/>
    <col min="1776" max="1776" width="65.375" style="22" customWidth="1"/>
    <col min="1777" max="1782" width="21.25" style="22" customWidth="1"/>
    <col min="1783" max="1783" width="8" style="22" customWidth="1"/>
    <col min="1784" max="1784" width="6" style="22" customWidth="1"/>
    <col min="1785" max="2031" width="9" style="22"/>
    <col min="2032" max="2032" width="65.375" style="22" customWidth="1"/>
    <col min="2033" max="2038" width="21.25" style="22" customWidth="1"/>
    <col min="2039" max="2039" width="8" style="22" customWidth="1"/>
    <col min="2040" max="2040" width="6" style="22" customWidth="1"/>
    <col min="2041" max="2287" width="9" style="22"/>
    <col min="2288" max="2288" width="65.375" style="22" customWidth="1"/>
    <col min="2289" max="2294" width="21.25" style="22" customWidth="1"/>
    <col min="2295" max="2295" width="8" style="22" customWidth="1"/>
    <col min="2296" max="2296" width="6" style="22" customWidth="1"/>
    <col min="2297" max="2543" width="9" style="22"/>
    <col min="2544" max="2544" width="65.375" style="22" customWidth="1"/>
    <col min="2545" max="2550" width="21.25" style="22" customWidth="1"/>
    <col min="2551" max="2551" width="8" style="22" customWidth="1"/>
    <col min="2552" max="2552" width="6" style="22" customWidth="1"/>
    <col min="2553" max="2799" width="9" style="22"/>
    <col min="2800" max="2800" width="65.375" style="22" customWidth="1"/>
    <col min="2801" max="2806" width="21.25" style="22" customWidth="1"/>
    <col min="2807" max="2807" width="8" style="22" customWidth="1"/>
    <col min="2808" max="2808" width="6" style="22" customWidth="1"/>
    <col min="2809" max="3055" width="9" style="22"/>
    <col min="3056" max="3056" width="65.375" style="22" customWidth="1"/>
    <col min="3057" max="3062" width="21.25" style="22" customWidth="1"/>
    <col min="3063" max="3063" width="8" style="22" customWidth="1"/>
    <col min="3064" max="3064" width="6" style="22" customWidth="1"/>
    <col min="3065" max="3311" width="9" style="22"/>
    <col min="3312" max="3312" width="65.375" style="22" customWidth="1"/>
    <col min="3313" max="3318" width="21.25" style="22" customWidth="1"/>
    <col min="3319" max="3319" width="8" style="22" customWidth="1"/>
    <col min="3320" max="3320" width="6" style="22" customWidth="1"/>
    <col min="3321" max="3567" width="9" style="22"/>
    <col min="3568" max="3568" width="65.375" style="22" customWidth="1"/>
    <col min="3569" max="3574" width="21.25" style="22" customWidth="1"/>
    <col min="3575" max="3575" width="8" style="22" customWidth="1"/>
    <col min="3576" max="3576" width="6" style="22" customWidth="1"/>
    <col min="3577" max="3823" width="9" style="22"/>
    <col min="3824" max="3824" width="65.375" style="22" customWidth="1"/>
    <col min="3825" max="3830" width="21.25" style="22" customWidth="1"/>
    <col min="3831" max="3831" width="8" style="22" customWidth="1"/>
    <col min="3832" max="3832" width="6" style="22" customWidth="1"/>
    <col min="3833" max="4079" width="9" style="22"/>
    <col min="4080" max="4080" width="65.375" style="22" customWidth="1"/>
    <col min="4081" max="4086" width="21.25" style="22" customWidth="1"/>
    <col min="4087" max="4087" width="8" style="22" customWidth="1"/>
    <col min="4088" max="4088" width="6" style="22" customWidth="1"/>
    <col min="4089" max="4335" width="9" style="22"/>
    <col min="4336" max="4336" width="65.375" style="22" customWidth="1"/>
    <col min="4337" max="4342" width="21.25" style="22" customWidth="1"/>
    <col min="4343" max="4343" width="8" style="22" customWidth="1"/>
    <col min="4344" max="4344" width="6" style="22" customWidth="1"/>
    <col min="4345" max="4591" width="9" style="22"/>
    <col min="4592" max="4592" width="65.375" style="22" customWidth="1"/>
    <col min="4593" max="4598" width="21.25" style="22" customWidth="1"/>
    <col min="4599" max="4599" width="8" style="22" customWidth="1"/>
    <col min="4600" max="4600" width="6" style="22" customWidth="1"/>
    <col min="4601" max="4847" width="9" style="22"/>
    <col min="4848" max="4848" width="65.375" style="22" customWidth="1"/>
    <col min="4849" max="4854" width="21.25" style="22" customWidth="1"/>
    <col min="4855" max="4855" width="8" style="22" customWidth="1"/>
    <col min="4856" max="4856" width="6" style="22" customWidth="1"/>
    <col min="4857" max="5103" width="9" style="22"/>
    <col min="5104" max="5104" width="65.375" style="22" customWidth="1"/>
    <col min="5105" max="5110" width="21.25" style="22" customWidth="1"/>
    <col min="5111" max="5111" width="8" style="22" customWidth="1"/>
    <col min="5112" max="5112" width="6" style="22" customWidth="1"/>
    <col min="5113" max="5359" width="9" style="22"/>
    <col min="5360" max="5360" width="65.375" style="22" customWidth="1"/>
    <col min="5361" max="5366" width="21.25" style="22" customWidth="1"/>
    <col min="5367" max="5367" width="8" style="22" customWidth="1"/>
    <col min="5368" max="5368" width="6" style="22" customWidth="1"/>
    <col min="5369" max="5615" width="9" style="22"/>
    <col min="5616" max="5616" width="65.375" style="22" customWidth="1"/>
    <col min="5617" max="5622" width="21.25" style="22" customWidth="1"/>
    <col min="5623" max="5623" width="8" style="22" customWidth="1"/>
    <col min="5624" max="5624" width="6" style="22" customWidth="1"/>
    <col min="5625" max="5871" width="9" style="22"/>
    <col min="5872" max="5872" width="65.375" style="22" customWidth="1"/>
    <col min="5873" max="5878" width="21.25" style="22" customWidth="1"/>
    <col min="5879" max="5879" width="8" style="22" customWidth="1"/>
    <col min="5880" max="5880" width="6" style="22" customWidth="1"/>
    <col min="5881" max="6127" width="9" style="22"/>
    <col min="6128" max="6128" width="65.375" style="22" customWidth="1"/>
    <col min="6129" max="6134" width="21.25" style="22" customWidth="1"/>
    <col min="6135" max="6135" width="8" style="22" customWidth="1"/>
    <col min="6136" max="6136" width="6" style="22" customWidth="1"/>
    <col min="6137" max="6383" width="9" style="22"/>
    <col min="6384" max="6384" width="65.375" style="22" customWidth="1"/>
    <col min="6385" max="6390" width="21.25" style="22" customWidth="1"/>
    <col min="6391" max="6391" width="8" style="22" customWidth="1"/>
    <col min="6392" max="6392" width="6" style="22" customWidth="1"/>
    <col min="6393" max="6639" width="9" style="22"/>
    <col min="6640" max="6640" width="65.375" style="22" customWidth="1"/>
    <col min="6641" max="6646" width="21.25" style="22" customWidth="1"/>
    <col min="6647" max="6647" width="8" style="22" customWidth="1"/>
    <col min="6648" max="6648" width="6" style="22" customWidth="1"/>
    <col min="6649" max="6895" width="9" style="22"/>
    <col min="6896" max="6896" width="65.375" style="22" customWidth="1"/>
    <col min="6897" max="6902" width="21.25" style="22" customWidth="1"/>
    <col min="6903" max="6903" width="8" style="22" customWidth="1"/>
    <col min="6904" max="6904" width="6" style="22" customWidth="1"/>
    <col min="6905" max="7151" width="9" style="22"/>
    <col min="7152" max="7152" width="65.375" style="22" customWidth="1"/>
    <col min="7153" max="7158" width="21.25" style="22" customWidth="1"/>
    <col min="7159" max="7159" width="8" style="22" customWidth="1"/>
    <col min="7160" max="7160" width="6" style="22" customWidth="1"/>
    <col min="7161" max="7407" width="9" style="22"/>
    <col min="7408" max="7408" width="65.375" style="22" customWidth="1"/>
    <col min="7409" max="7414" width="21.25" style="22" customWidth="1"/>
    <col min="7415" max="7415" width="8" style="22" customWidth="1"/>
    <col min="7416" max="7416" width="6" style="22" customWidth="1"/>
    <col min="7417" max="7663" width="9" style="22"/>
    <col min="7664" max="7664" width="65.375" style="22" customWidth="1"/>
    <col min="7665" max="7670" width="21.25" style="22" customWidth="1"/>
    <col min="7671" max="7671" width="8" style="22" customWidth="1"/>
    <col min="7672" max="7672" width="6" style="22" customWidth="1"/>
    <col min="7673" max="7919" width="9" style="22"/>
    <col min="7920" max="7920" width="65.375" style="22" customWidth="1"/>
    <col min="7921" max="7926" width="21.25" style="22" customWidth="1"/>
    <col min="7927" max="7927" width="8" style="22" customWidth="1"/>
    <col min="7928" max="7928" width="6" style="22" customWidth="1"/>
    <col min="7929" max="8175" width="9" style="22"/>
    <col min="8176" max="8176" width="65.375" style="22" customWidth="1"/>
    <col min="8177" max="8182" width="21.25" style="22" customWidth="1"/>
    <col min="8183" max="8183" width="8" style="22" customWidth="1"/>
    <col min="8184" max="8184" width="6" style="22" customWidth="1"/>
    <col min="8185" max="8431" width="9" style="22"/>
    <col min="8432" max="8432" width="65.375" style="22" customWidth="1"/>
    <col min="8433" max="8438" width="21.25" style="22" customWidth="1"/>
    <col min="8439" max="8439" width="8" style="22" customWidth="1"/>
    <col min="8440" max="8440" width="6" style="22" customWidth="1"/>
    <col min="8441" max="8687" width="9" style="22"/>
    <col min="8688" max="8688" width="65.375" style="22" customWidth="1"/>
    <col min="8689" max="8694" width="21.25" style="22" customWidth="1"/>
    <col min="8695" max="8695" width="8" style="22" customWidth="1"/>
    <col min="8696" max="8696" width="6" style="22" customWidth="1"/>
    <col min="8697" max="8943" width="9" style="22"/>
    <col min="8944" max="8944" width="65.375" style="22" customWidth="1"/>
    <col min="8945" max="8950" width="21.25" style="22" customWidth="1"/>
    <col min="8951" max="8951" width="8" style="22" customWidth="1"/>
    <col min="8952" max="8952" width="6" style="22" customWidth="1"/>
    <col min="8953" max="9199" width="9" style="22"/>
    <col min="9200" max="9200" width="65.375" style="22" customWidth="1"/>
    <col min="9201" max="9206" width="21.25" style="22" customWidth="1"/>
    <col min="9207" max="9207" width="8" style="22" customWidth="1"/>
    <col min="9208" max="9208" width="6" style="22" customWidth="1"/>
    <col min="9209" max="9455" width="9" style="22"/>
    <col min="9456" max="9456" width="65.375" style="22" customWidth="1"/>
    <col min="9457" max="9462" width="21.25" style="22" customWidth="1"/>
    <col min="9463" max="9463" width="8" style="22" customWidth="1"/>
    <col min="9464" max="9464" width="6" style="22" customWidth="1"/>
    <col min="9465" max="9711" width="9" style="22"/>
    <col min="9712" max="9712" width="65.375" style="22" customWidth="1"/>
    <col min="9713" max="9718" width="21.25" style="22" customWidth="1"/>
    <col min="9719" max="9719" width="8" style="22" customWidth="1"/>
    <col min="9720" max="9720" width="6" style="22" customWidth="1"/>
    <col min="9721" max="9967" width="9" style="22"/>
    <col min="9968" max="9968" width="65.375" style="22" customWidth="1"/>
    <col min="9969" max="9974" width="21.25" style="22" customWidth="1"/>
    <col min="9975" max="9975" width="8" style="22" customWidth="1"/>
    <col min="9976" max="9976" width="6" style="22" customWidth="1"/>
    <col min="9977" max="10223" width="9" style="22"/>
    <col min="10224" max="10224" width="65.375" style="22" customWidth="1"/>
    <col min="10225" max="10230" width="21.25" style="22" customWidth="1"/>
    <col min="10231" max="10231" width="8" style="22" customWidth="1"/>
    <col min="10232" max="10232" width="6" style="22" customWidth="1"/>
    <col min="10233" max="10479" width="9" style="22"/>
    <col min="10480" max="10480" width="65.375" style="22" customWidth="1"/>
    <col min="10481" max="10486" width="21.25" style="22" customWidth="1"/>
    <col min="10487" max="10487" width="8" style="22" customWidth="1"/>
    <col min="10488" max="10488" width="6" style="22" customWidth="1"/>
    <col min="10489" max="10735" width="9" style="22"/>
    <col min="10736" max="10736" width="65.375" style="22" customWidth="1"/>
    <col min="10737" max="10742" width="21.25" style="22" customWidth="1"/>
    <col min="10743" max="10743" width="8" style="22" customWidth="1"/>
    <col min="10744" max="10744" width="6" style="22" customWidth="1"/>
    <col min="10745" max="10991" width="9" style="22"/>
    <col min="10992" max="10992" width="65.375" style="22" customWidth="1"/>
    <col min="10993" max="10998" width="21.25" style="22" customWidth="1"/>
    <col min="10999" max="10999" width="8" style="22" customWidth="1"/>
    <col min="11000" max="11000" width="6" style="22" customWidth="1"/>
    <col min="11001" max="11247" width="9" style="22"/>
    <col min="11248" max="11248" width="65.375" style="22" customWidth="1"/>
    <col min="11249" max="11254" width="21.25" style="22" customWidth="1"/>
    <col min="11255" max="11255" width="8" style="22" customWidth="1"/>
    <col min="11256" max="11256" width="6" style="22" customWidth="1"/>
    <col min="11257" max="11503" width="9" style="22"/>
    <col min="11504" max="11504" width="65.375" style="22" customWidth="1"/>
    <col min="11505" max="11510" width="21.25" style="22" customWidth="1"/>
    <col min="11511" max="11511" width="8" style="22" customWidth="1"/>
    <col min="11512" max="11512" width="6" style="22" customWidth="1"/>
    <col min="11513" max="11759" width="9" style="22"/>
    <col min="11760" max="11760" width="65.375" style="22" customWidth="1"/>
    <col min="11761" max="11766" width="21.25" style="22" customWidth="1"/>
    <col min="11767" max="11767" width="8" style="22" customWidth="1"/>
    <col min="11768" max="11768" width="6" style="22" customWidth="1"/>
    <col min="11769" max="12015" width="9" style="22"/>
    <col min="12016" max="12016" width="65.375" style="22" customWidth="1"/>
    <col min="12017" max="12022" width="21.25" style="22" customWidth="1"/>
    <col min="12023" max="12023" width="8" style="22" customWidth="1"/>
    <col min="12024" max="12024" width="6" style="22" customWidth="1"/>
    <col min="12025" max="12271" width="9" style="22"/>
    <col min="12272" max="12272" width="65.375" style="22" customWidth="1"/>
    <col min="12273" max="12278" width="21.25" style="22" customWidth="1"/>
    <col min="12279" max="12279" width="8" style="22" customWidth="1"/>
    <col min="12280" max="12280" width="6" style="22" customWidth="1"/>
    <col min="12281" max="12527" width="9" style="22"/>
    <col min="12528" max="12528" width="65.375" style="22" customWidth="1"/>
    <col min="12529" max="12534" width="21.25" style="22" customWidth="1"/>
    <col min="12535" max="12535" width="8" style="22" customWidth="1"/>
    <col min="12536" max="12536" width="6" style="22" customWidth="1"/>
    <col min="12537" max="12783" width="9" style="22"/>
    <col min="12784" max="12784" width="65.375" style="22" customWidth="1"/>
    <col min="12785" max="12790" width="21.25" style="22" customWidth="1"/>
    <col min="12791" max="12791" width="8" style="22" customWidth="1"/>
    <col min="12792" max="12792" width="6" style="22" customWidth="1"/>
    <col min="12793" max="13039" width="9" style="22"/>
    <col min="13040" max="13040" width="65.375" style="22" customWidth="1"/>
    <col min="13041" max="13046" width="21.25" style="22" customWidth="1"/>
    <col min="13047" max="13047" width="8" style="22" customWidth="1"/>
    <col min="13048" max="13048" width="6" style="22" customWidth="1"/>
    <col min="13049" max="13295" width="9" style="22"/>
    <col min="13296" max="13296" width="65.375" style="22" customWidth="1"/>
    <col min="13297" max="13302" width="21.25" style="22" customWidth="1"/>
    <col min="13303" max="13303" width="8" style="22" customWidth="1"/>
    <col min="13304" max="13304" width="6" style="22" customWidth="1"/>
    <col min="13305" max="13551" width="9" style="22"/>
    <col min="13552" max="13552" width="65.375" style="22" customWidth="1"/>
    <col min="13553" max="13558" width="21.25" style="22" customWidth="1"/>
    <col min="13559" max="13559" width="8" style="22" customWidth="1"/>
    <col min="13560" max="13560" width="6" style="22" customWidth="1"/>
    <col min="13561" max="13807" width="9" style="22"/>
    <col min="13808" max="13808" width="65.375" style="22" customWidth="1"/>
    <col min="13809" max="13814" width="21.25" style="22" customWidth="1"/>
    <col min="13815" max="13815" width="8" style="22" customWidth="1"/>
    <col min="13816" max="13816" width="6" style="22" customWidth="1"/>
    <col min="13817" max="14063" width="9" style="22"/>
    <col min="14064" max="14064" width="65.375" style="22" customWidth="1"/>
    <col min="14065" max="14070" width="21.25" style="22" customWidth="1"/>
    <col min="14071" max="14071" width="8" style="22" customWidth="1"/>
    <col min="14072" max="14072" width="6" style="22" customWidth="1"/>
    <col min="14073" max="14319" width="9" style="22"/>
    <col min="14320" max="14320" width="65.375" style="22" customWidth="1"/>
    <col min="14321" max="14326" width="21.25" style="22" customWidth="1"/>
    <col min="14327" max="14327" width="8" style="22" customWidth="1"/>
    <col min="14328" max="14328" width="6" style="22" customWidth="1"/>
    <col min="14329" max="14575" width="9" style="22"/>
    <col min="14576" max="14576" width="65.375" style="22" customWidth="1"/>
    <col min="14577" max="14582" width="21.25" style="22" customWidth="1"/>
    <col min="14583" max="14583" width="8" style="22" customWidth="1"/>
    <col min="14584" max="14584" width="6" style="22" customWidth="1"/>
    <col min="14585" max="14831" width="9" style="22"/>
    <col min="14832" max="14832" width="65.375" style="22" customWidth="1"/>
    <col min="14833" max="14838" width="21.25" style="22" customWidth="1"/>
    <col min="14839" max="14839" width="8" style="22" customWidth="1"/>
    <col min="14840" max="14840" width="6" style="22" customWidth="1"/>
    <col min="14841" max="15087" width="9" style="22"/>
    <col min="15088" max="15088" width="65.375" style="22" customWidth="1"/>
    <col min="15089" max="15094" width="21.25" style="22" customWidth="1"/>
    <col min="15095" max="15095" width="8" style="22" customWidth="1"/>
    <col min="15096" max="15096" width="6" style="22" customWidth="1"/>
    <col min="15097" max="15343" width="9" style="22"/>
    <col min="15344" max="15344" width="65.375" style="22" customWidth="1"/>
    <col min="15345" max="15350" width="21.25" style="22" customWidth="1"/>
    <col min="15351" max="15351" width="8" style="22" customWidth="1"/>
    <col min="15352" max="15352" width="6" style="22" customWidth="1"/>
    <col min="15353" max="15599" width="9" style="22"/>
    <col min="15600" max="15600" width="65.375" style="22" customWidth="1"/>
    <col min="15601" max="15606" width="21.25" style="22" customWidth="1"/>
    <col min="15607" max="15607" width="8" style="22" customWidth="1"/>
    <col min="15608" max="15608" width="6" style="22" customWidth="1"/>
    <col min="15609" max="15855" width="9" style="22"/>
    <col min="15856" max="15856" width="65.375" style="22" customWidth="1"/>
    <col min="15857" max="15862" width="21.25" style="22" customWidth="1"/>
    <col min="15863" max="15863" width="8" style="22" customWidth="1"/>
    <col min="15864" max="15864" width="6" style="22" customWidth="1"/>
    <col min="15865" max="16111" width="9" style="22"/>
    <col min="16112" max="16112" width="65.375" style="22" customWidth="1"/>
    <col min="16113" max="16118" width="21.25" style="22" customWidth="1"/>
    <col min="16119" max="16119" width="8" style="22" customWidth="1"/>
    <col min="16120" max="16120" width="6" style="22" customWidth="1"/>
    <col min="16121" max="16384" width="9" style="22"/>
  </cols>
  <sheetData>
    <row r="1" spans="2:6" s="6" customFormat="1" ht="20.100000000000001" customHeight="1">
      <c r="B1" s="58" t="s">
        <v>601</v>
      </c>
      <c r="C1" s="3"/>
      <c r="D1" s="28"/>
    </row>
    <row r="2" spans="2:6" s="19" customFormat="1" ht="39.75" customHeight="1">
      <c r="B2" s="274" t="s">
        <v>562</v>
      </c>
      <c r="C2" s="274"/>
      <c r="D2" s="274"/>
      <c r="E2" s="274"/>
    </row>
    <row r="3" spans="2:6" s="19" customFormat="1" ht="24.75" customHeight="1" thickBot="1">
      <c r="B3" s="33"/>
      <c r="C3" s="34"/>
      <c r="D3" s="33"/>
      <c r="E3" s="87" t="s">
        <v>0</v>
      </c>
    </row>
    <row r="4" spans="2:6" s="19" customFormat="1" ht="18" customHeight="1">
      <c r="B4" s="275" t="s">
        <v>34</v>
      </c>
      <c r="C4" s="273"/>
      <c r="D4" s="272" t="s">
        <v>35</v>
      </c>
      <c r="E4" s="273"/>
    </row>
    <row r="5" spans="2:6" s="19" customFormat="1" ht="18" customHeight="1">
      <c r="B5" s="40" t="s">
        <v>36</v>
      </c>
      <c r="C5" s="41" t="s">
        <v>152</v>
      </c>
      <c r="D5" s="144" t="s">
        <v>37</v>
      </c>
      <c r="E5" s="41" t="s">
        <v>152</v>
      </c>
    </row>
    <row r="6" spans="2:6" s="20" customFormat="1" ht="21" customHeight="1">
      <c r="B6" s="30" t="s">
        <v>38</v>
      </c>
      <c r="C6" s="32">
        <v>9328</v>
      </c>
      <c r="D6" s="30" t="s">
        <v>39</v>
      </c>
      <c r="E6" s="31">
        <v>211600</v>
      </c>
      <c r="F6" s="21"/>
    </row>
    <row r="7" spans="2:6" s="20" customFormat="1" ht="21" customHeight="1">
      <c r="B7" s="30" t="s">
        <v>155</v>
      </c>
      <c r="C7" s="32">
        <f>C8+C13+C31</f>
        <v>189262</v>
      </c>
      <c r="D7" s="30" t="s">
        <v>156</v>
      </c>
      <c r="E7" s="31"/>
    </row>
    <row r="8" spans="2:6" s="20" customFormat="1" ht="21" customHeight="1">
      <c r="B8" s="30" t="s">
        <v>40</v>
      </c>
      <c r="C8" s="32">
        <f>SUM(C9:C12)</f>
        <v>1840</v>
      </c>
      <c r="D8" s="30" t="s">
        <v>41</v>
      </c>
      <c r="E8" s="31"/>
    </row>
    <row r="9" spans="2:6" s="20" customFormat="1" ht="21" customHeight="1">
      <c r="B9" s="30" t="s">
        <v>478</v>
      </c>
      <c r="C9" s="32">
        <v>333</v>
      </c>
      <c r="D9" s="30" t="s">
        <v>42</v>
      </c>
      <c r="E9" s="31"/>
    </row>
    <row r="10" spans="2:6" s="20" customFormat="1" ht="21" customHeight="1">
      <c r="B10" s="30" t="s">
        <v>43</v>
      </c>
      <c r="C10" s="32">
        <v>52</v>
      </c>
      <c r="D10" s="30" t="s">
        <v>43</v>
      </c>
      <c r="E10" s="31"/>
    </row>
    <row r="11" spans="2:6" s="20" customFormat="1" ht="21" customHeight="1">
      <c r="B11" s="30" t="s">
        <v>44</v>
      </c>
      <c r="C11" s="32">
        <v>21</v>
      </c>
      <c r="D11" s="30" t="s">
        <v>44</v>
      </c>
      <c r="E11" s="31"/>
    </row>
    <row r="12" spans="2:6" s="20" customFormat="1" ht="21" customHeight="1">
      <c r="B12" s="30" t="s">
        <v>479</v>
      </c>
      <c r="C12" s="32">
        <v>1434</v>
      </c>
      <c r="D12" s="30" t="s">
        <v>45</v>
      </c>
      <c r="E12" s="31"/>
    </row>
    <row r="13" spans="2:6" s="19" customFormat="1" ht="21" customHeight="1">
      <c r="B13" s="30" t="s">
        <v>46</v>
      </c>
      <c r="C13" s="32">
        <f>SUM(C14:C30)</f>
        <v>71969</v>
      </c>
      <c r="D13" s="30" t="s">
        <v>46</v>
      </c>
      <c r="E13" s="31"/>
    </row>
    <row r="14" spans="2:6" s="20" customFormat="1" ht="21" customHeight="1">
      <c r="B14" s="30" t="s">
        <v>47</v>
      </c>
      <c r="C14" s="32">
        <v>0</v>
      </c>
      <c r="D14" s="30" t="s">
        <v>47</v>
      </c>
      <c r="E14" s="31"/>
    </row>
    <row r="15" spans="2:6" s="19" customFormat="1" ht="21" customHeight="1">
      <c r="B15" s="30" t="s">
        <v>48</v>
      </c>
      <c r="C15" s="32">
        <v>18478</v>
      </c>
      <c r="D15" s="30" t="s">
        <v>48</v>
      </c>
      <c r="E15" s="31"/>
    </row>
    <row r="16" spans="2:6" s="19" customFormat="1" ht="21" customHeight="1">
      <c r="B16" s="30" t="s">
        <v>480</v>
      </c>
      <c r="C16" s="32">
        <v>510</v>
      </c>
      <c r="D16" s="30" t="s">
        <v>49</v>
      </c>
      <c r="E16" s="31"/>
    </row>
    <row r="17" spans="2:5" s="20" customFormat="1" ht="21" customHeight="1">
      <c r="B17" s="30" t="s">
        <v>50</v>
      </c>
      <c r="C17" s="32">
        <v>5186</v>
      </c>
      <c r="D17" s="30" t="s">
        <v>50</v>
      </c>
      <c r="E17" s="31"/>
    </row>
    <row r="18" spans="2:5" s="20" customFormat="1" ht="21" customHeight="1">
      <c r="B18" s="30" t="s">
        <v>51</v>
      </c>
      <c r="C18" s="32">
        <v>7013</v>
      </c>
      <c r="D18" s="30" t="s">
        <v>51</v>
      </c>
      <c r="E18" s="31"/>
    </row>
    <row r="19" spans="2:5" s="19" customFormat="1" ht="21" customHeight="1">
      <c r="B19" s="30" t="s">
        <v>481</v>
      </c>
      <c r="C19" s="32">
        <v>5271</v>
      </c>
      <c r="D19" s="30" t="s">
        <v>52</v>
      </c>
      <c r="E19" s="31"/>
    </row>
    <row r="20" spans="2:5" s="19" customFormat="1" ht="21" customHeight="1">
      <c r="B20" s="30" t="s">
        <v>53</v>
      </c>
      <c r="C20" s="32">
        <v>952</v>
      </c>
      <c r="D20" s="30" t="s">
        <v>53</v>
      </c>
      <c r="E20" s="31"/>
    </row>
    <row r="21" spans="2:5" s="19" customFormat="1" ht="21" customHeight="1">
      <c r="B21" s="30" t="s">
        <v>54</v>
      </c>
      <c r="C21" s="32">
        <v>111</v>
      </c>
      <c r="D21" s="30" t="s">
        <v>54</v>
      </c>
      <c r="E21" s="31"/>
    </row>
    <row r="22" spans="2:5" s="20" customFormat="1" ht="21" customHeight="1">
      <c r="B22" s="30" t="s">
        <v>55</v>
      </c>
      <c r="C22" s="32">
        <v>599</v>
      </c>
      <c r="D22" s="30" t="s">
        <v>55</v>
      </c>
      <c r="E22" s="31"/>
    </row>
    <row r="23" spans="2:5" ht="21" customHeight="1">
      <c r="B23" s="30" t="s">
        <v>56</v>
      </c>
      <c r="C23" s="32">
        <v>1762</v>
      </c>
      <c r="D23" s="30" t="s">
        <v>56</v>
      </c>
      <c r="E23" s="31"/>
    </row>
    <row r="24" spans="2:5" ht="21" customHeight="1">
      <c r="B24" s="30" t="s">
        <v>57</v>
      </c>
      <c r="C24" s="32">
        <v>1333</v>
      </c>
      <c r="D24" s="30" t="s">
        <v>57</v>
      </c>
      <c r="E24" s="31"/>
    </row>
    <row r="25" spans="2:5" ht="21" customHeight="1">
      <c r="B25" s="30" t="s">
        <v>58</v>
      </c>
      <c r="C25" s="32"/>
      <c r="D25" s="30" t="s">
        <v>58</v>
      </c>
      <c r="E25" s="31"/>
    </row>
    <row r="26" spans="2:5" ht="21" customHeight="1">
      <c r="B26" s="30" t="s">
        <v>59</v>
      </c>
      <c r="C26" s="32">
        <v>2953</v>
      </c>
      <c r="D26" s="30" t="s">
        <v>59</v>
      </c>
      <c r="E26" s="31"/>
    </row>
    <row r="27" spans="2:5" ht="21" customHeight="1">
      <c r="B27" s="30" t="s">
        <v>482</v>
      </c>
      <c r="C27" s="32">
        <v>11645</v>
      </c>
      <c r="D27" s="30" t="s">
        <v>60</v>
      </c>
      <c r="E27" s="31"/>
    </row>
    <row r="28" spans="2:5" ht="21" customHeight="1">
      <c r="B28" s="30" t="s">
        <v>61</v>
      </c>
      <c r="C28" s="32">
        <v>7119</v>
      </c>
      <c r="D28" s="30" t="s">
        <v>61</v>
      </c>
      <c r="E28" s="31"/>
    </row>
    <row r="29" spans="2:5" ht="21" customHeight="1">
      <c r="B29" s="30" t="s">
        <v>62</v>
      </c>
      <c r="C29" s="32">
        <v>8804</v>
      </c>
      <c r="D29" s="30" t="s">
        <v>62</v>
      </c>
      <c r="E29" s="31"/>
    </row>
    <row r="30" spans="2:5" ht="21" customHeight="1">
      <c r="B30" s="30" t="s">
        <v>63</v>
      </c>
      <c r="C30" s="32">
        <v>233</v>
      </c>
      <c r="D30" s="30" t="s">
        <v>63</v>
      </c>
      <c r="E30" s="31"/>
    </row>
    <row r="31" spans="2:5" ht="21" customHeight="1">
      <c r="B31" s="30" t="s">
        <v>64</v>
      </c>
      <c r="C31" s="32">
        <v>115453</v>
      </c>
      <c r="D31" s="30" t="s">
        <v>64</v>
      </c>
      <c r="E31" s="31"/>
    </row>
    <row r="32" spans="2:5" ht="21" customHeight="1">
      <c r="B32" s="30" t="s">
        <v>65</v>
      </c>
      <c r="C32" s="32"/>
      <c r="D32" s="30" t="s">
        <v>157</v>
      </c>
      <c r="E32" s="31">
        <v>1454</v>
      </c>
    </row>
    <row r="33" spans="2:5" ht="21" customHeight="1">
      <c r="B33" s="30" t="s">
        <v>66</v>
      </c>
      <c r="C33" s="32"/>
      <c r="D33" s="30" t="s">
        <v>67</v>
      </c>
      <c r="E33" s="31">
        <v>1569</v>
      </c>
    </row>
    <row r="34" spans="2:5" ht="21" customHeight="1">
      <c r="B34" s="30" t="s">
        <v>68</v>
      </c>
      <c r="C34" s="32">
        <v>1671</v>
      </c>
      <c r="D34" s="30" t="s">
        <v>69</v>
      </c>
      <c r="E34" s="31"/>
    </row>
    <row r="35" spans="2:5" ht="21" customHeight="1">
      <c r="B35" s="30" t="s">
        <v>70</v>
      </c>
      <c r="C35" s="32"/>
      <c r="D35" s="30" t="s">
        <v>71</v>
      </c>
      <c r="E35" s="31"/>
    </row>
    <row r="36" spans="2:5" ht="21" customHeight="1">
      <c r="B36" s="30" t="s">
        <v>72</v>
      </c>
      <c r="C36" s="42">
        <v>406</v>
      </c>
      <c r="D36" s="30" t="s">
        <v>73</v>
      </c>
      <c r="E36" s="43">
        <v>1568</v>
      </c>
    </row>
    <row r="37" spans="2:5" ht="21" customHeight="1">
      <c r="B37" s="30" t="s">
        <v>563</v>
      </c>
      <c r="C37" s="42">
        <v>16569</v>
      </c>
      <c r="D37" s="30"/>
      <c r="E37" s="43"/>
    </row>
    <row r="38" spans="2:5" ht="21" customHeight="1">
      <c r="B38" s="44" t="s">
        <v>74</v>
      </c>
      <c r="C38" s="45"/>
      <c r="D38" s="44" t="s">
        <v>75</v>
      </c>
      <c r="E38" s="46"/>
    </row>
    <row r="39" spans="2:5" ht="21" customHeight="1">
      <c r="B39" s="30"/>
      <c r="C39" s="145"/>
      <c r="D39" s="30" t="s">
        <v>76</v>
      </c>
      <c r="E39" s="31">
        <v>1045</v>
      </c>
    </row>
    <row r="40" spans="2:5" ht="21" customHeight="1">
      <c r="B40" s="30"/>
      <c r="C40" s="42"/>
      <c r="D40" s="30" t="s">
        <v>77</v>
      </c>
      <c r="E40" s="31">
        <v>1045</v>
      </c>
    </row>
    <row r="41" spans="2:5" ht="21" customHeight="1">
      <c r="B41" s="30"/>
      <c r="C41" s="42"/>
      <c r="D41" s="30" t="s">
        <v>78</v>
      </c>
      <c r="E41" s="31"/>
    </row>
    <row r="42" spans="2:5" ht="21" customHeight="1" thickBot="1">
      <c r="B42" s="36" t="s">
        <v>79</v>
      </c>
      <c r="C42" s="146">
        <f>C6+C7+C34+C36+C37</f>
        <v>217236</v>
      </c>
      <c r="D42" s="36" t="s">
        <v>80</v>
      </c>
      <c r="E42" s="37">
        <f>E6+E32+E33+E36+E39</f>
        <v>217236</v>
      </c>
    </row>
  </sheetData>
  <mergeCells count="3">
    <mergeCell ref="D4:E4"/>
    <mergeCell ref="B2:E2"/>
    <mergeCell ref="B4:C4"/>
  </mergeCells>
  <phoneticPr fontId="1" type="noConversion"/>
  <pageMargins left="0.59055118110236227" right="0.62992125984251968" top="0.86614173228346458" bottom="0.62992125984251968" header="0.31496062992125984" footer="0.31496062992125984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29"/>
  <sheetViews>
    <sheetView showGridLines="0" workbookViewId="0">
      <selection activeCell="A7" sqref="A7"/>
    </sheetView>
  </sheetViews>
  <sheetFormatPr defaultRowHeight="15"/>
  <cols>
    <col min="1" max="1" width="37.625" style="3" customWidth="1"/>
    <col min="2" max="5" width="12.625" style="3" customWidth="1"/>
    <col min="6" max="6" width="27" style="3" customWidth="1"/>
    <col min="7" max="28" width="9" style="3"/>
    <col min="29" max="16384" width="9" style="6"/>
  </cols>
  <sheetData>
    <row r="1" spans="1:28" ht="20.100000000000001" customHeight="1">
      <c r="A1" s="58" t="s">
        <v>602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s="2" customFormat="1" ht="50.1" customHeight="1">
      <c r="A2" s="265" t="s">
        <v>564</v>
      </c>
      <c r="B2" s="265"/>
      <c r="C2" s="265"/>
      <c r="D2" s="265"/>
      <c r="E2" s="265"/>
      <c r="F2" s="10"/>
    </row>
    <row r="3" spans="1:28" s="11" customFormat="1" ht="24" customHeight="1" thickBot="1">
      <c r="A3" s="60"/>
      <c r="B3" s="60"/>
      <c r="C3" s="60"/>
      <c r="D3" s="60"/>
      <c r="E3" s="87" t="s">
        <v>0</v>
      </c>
      <c r="F3" s="4"/>
    </row>
    <row r="4" spans="1:28" s="11" customFormat="1" ht="24" customHeight="1">
      <c r="A4" s="276" t="s">
        <v>91</v>
      </c>
      <c r="B4" s="278" t="s">
        <v>21</v>
      </c>
      <c r="C4" s="280" t="s">
        <v>30</v>
      </c>
      <c r="D4" s="282" t="s">
        <v>92</v>
      </c>
      <c r="E4" s="280" t="s">
        <v>209</v>
      </c>
      <c r="F4" s="24"/>
    </row>
    <row r="5" spans="1:28" s="11" customFormat="1" ht="24" customHeight="1">
      <c r="A5" s="277"/>
      <c r="B5" s="279"/>
      <c r="C5" s="281"/>
      <c r="D5" s="283"/>
      <c r="E5" s="281"/>
      <c r="F5" s="25"/>
    </row>
    <row r="6" spans="1:28" s="11" customFormat="1" ht="24.75" customHeight="1">
      <c r="A6" s="147" t="s">
        <v>190</v>
      </c>
      <c r="B6" s="155">
        <f>SUM(B7:B18)</f>
        <v>530</v>
      </c>
      <c r="C6" s="155">
        <f>SUM(C7:C18)</f>
        <v>590</v>
      </c>
      <c r="D6" s="155"/>
      <c r="E6" s="156">
        <f>C6*100/F6</f>
        <v>77.32634338138925</v>
      </c>
      <c r="F6" s="12">
        <v>763</v>
      </c>
      <c r="G6" s="157"/>
      <c r="Z6" s="13"/>
      <c r="AA6" s="14"/>
    </row>
    <row r="7" spans="1:28" s="11" customFormat="1" ht="24.75" customHeight="1">
      <c r="A7" s="39" t="s">
        <v>191</v>
      </c>
      <c r="B7" s="155"/>
      <c r="C7" s="155"/>
      <c r="D7" s="155"/>
      <c r="E7" s="156"/>
      <c r="F7" s="12"/>
      <c r="Z7" s="13"/>
      <c r="AA7" s="14"/>
    </row>
    <row r="8" spans="1:28" s="11" customFormat="1" ht="15.75">
      <c r="A8" s="39" t="s">
        <v>192</v>
      </c>
      <c r="B8" s="155"/>
      <c r="C8" s="155"/>
      <c r="D8" s="155"/>
      <c r="E8" s="156"/>
      <c r="F8" s="12"/>
      <c r="Z8" s="13"/>
      <c r="AA8" s="14"/>
    </row>
    <row r="9" spans="1:28" s="11" customFormat="1" ht="18.75" customHeight="1">
      <c r="A9" s="39" t="s">
        <v>149</v>
      </c>
      <c r="B9" s="155"/>
      <c r="C9" s="155"/>
      <c r="D9" s="155"/>
      <c r="E9" s="156"/>
      <c r="F9" s="12"/>
      <c r="Z9" s="13"/>
      <c r="AA9" s="14"/>
    </row>
    <row r="10" spans="1:28" s="11" customFormat="1" ht="24.75" customHeight="1">
      <c r="A10" s="39" t="s">
        <v>193</v>
      </c>
      <c r="B10" s="155"/>
      <c r="C10" s="155"/>
      <c r="D10" s="155"/>
      <c r="E10" s="156"/>
      <c r="F10" s="12"/>
      <c r="Z10" s="13"/>
      <c r="AA10" s="14"/>
    </row>
    <row r="11" spans="1:28" s="11" customFormat="1" ht="24.75" customHeight="1">
      <c r="A11" s="39" t="s">
        <v>194</v>
      </c>
      <c r="B11" s="155">
        <v>510</v>
      </c>
      <c r="C11" s="155">
        <v>581</v>
      </c>
      <c r="D11" s="155">
        <f t="shared" ref="D11" si="0">C11*100/B11</f>
        <v>113.92156862745098</v>
      </c>
      <c r="E11" s="156">
        <f>C11*100/F11</f>
        <v>76.750330250990757</v>
      </c>
      <c r="F11" s="12">
        <v>757</v>
      </c>
      <c r="Z11" s="13"/>
      <c r="AA11" s="14"/>
    </row>
    <row r="12" spans="1:28" s="11" customFormat="1" ht="24.75" customHeight="1">
      <c r="A12" s="39" t="s">
        <v>195</v>
      </c>
      <c r="B12" s="155"/>
      <c r="C12" s="155"/>
      <c r="D12" s="155"/>
      <c r="E12" s="156"/>
      <c r="F12" s="12"/>
      <c r="Z12" s="13"/>
      <c r="AA12" s="14"/>
    </row>
    <row r="13" spans="1:28" s="11" customFormat="1" ht="24.75" customHeight="1">
      <c r="A13" s="39" t="s">
        <v>196</v>
      </c>
      <c r="B13" s="155">
        <v>20</v>
      </c>
      <c r="C13" s="155">
        <v>9</v>
      </c>
      <c r="D13" s="155"/>
      <c r="E13" s="156"/>
      <c r="F13" s="12">
        <v>3</v>
      </c>
      <c r="Z13" s="13"/>
      <c r="AA13" s="14"/>
    </row>
    <row r="14" spans="1:28" s="11" customFormat="1" ht="21" customHeight="1">
      <c r="A14" s="39" t="s">
        <v>197</v>
      </c>
      <c r="B14" s="155"/>
      <c r="C14" s="155"/>
      <c r="D14" s="155"/>
      <c r="E14" s="156"/>
      <c r="F14" s="12"/>
      <c r="Z14" s="13"/>
      <c r="AA14" s="14"/>
    </row>
    <row r="15" spans="1:28" s="11" customFormat="1" ht="21" customHeight="1">
      <c r="A15" s="39" t="s">
        <v>198</v>
      </c>
      <c r="B15" s="155"/>
      <c r="C15" s="155"/>
      <c r="D15" s="155"/>
      <c r="E15" s="156"/>
      <c r="F15" s="12"/>
      <c r="Z15" s="13"/>
      <c r="AA15" s="14"/>
    </row>
    <row r="16" spans="1:28" s="11" customFormat="1" ht="21.75" customHeight="1">
      <c r="A16" s="39" t="s">
        <v>199</v>
      </c>
      <c r="B16" s="155"/>
      <c r="C16" s="155"/>
      <c r="D16" s="155"/>
      <c r="E16" s="156"/>
      <c r="F16" s="12"/>
      <c r="Z16" s="13"/>
      <c r="AA16" s="14"/>
    </row>
    <row r="17" spans="1:27" s="11" customFormat="1" ht="24.75" customHeight="1">
      <c r="A17" s="39" t="s">
        <v>200</v>
      </c>
      <c r="B17" s="155"/>
      <c r="C17" s="155"/>
      <c r="D17" s="155"/>
      <c r="E17" s="156"/>
      <c r="F17" s="12"/>
      <c r="Z17" s="13"/>
      <c r="AA17" s="14"/>
    </row>
    <row r="18" spans="1:27" s="11" customFormat="1" ht="24.75" customHeight="1">
      <c r="A18" s="39" t="s">
        <v>201</v>
      </c>
      <c r="B18" s="155"/>
      <c r="C18" s="155"/>
      <c r="D18" s="155"/>
      <c r="E18" s="156">
        <f>C18*100/F18</f>
        <v>0</v>
      </c>
      <c r="F18" s="12">
        <v>3</v>
      </c>
      <c r="Z18" s="13"/>
      <c r="AA18" s="14"/>
    </row>
    <row r="19" spans="1:27" s="11" customFormat="1" ht="24.75" customHeight="1">
      <c r="A19" s="166" t="s">
        <v>202</v>
      </c>
      <c r="B19" s="167">
        <f>SUM(B20+B21+B23+B24)</f>
        <v>760</v>
      </c>
      <c r="C19" s="167">
        <f>SUM(C20+C21+C24)</f>
        <v>4951</v>
      </c>
      <c r="D19" s="257">
        <f t="shared" ref="D19:D27" si="1">C19*100/B19</f>
        <v>651.4473684210526</v>
      </c>
      <c r="E19" s="256">
        <f t="shared" ref="E19:E29" si="2">C19*100/F19</f>
        <v>371.41785446361592</v>
      </c>
      <c r="F19" s="12">
        <v>1333</v>
      </c>
      <c r="Z19" s="13"/>
      <c r="AA19" s="14"/>
    </row>
    <row r="20" spans="1:27" s="11" customFormat="1" ht="24.75" customHeight="1">
      <c r="A20" s="147" t="s">
        <v>84</v>
      </c>
      <c r="B20" s="155">
        <v>131</v>
      </c>
      <c r="C20" s="155">
        <v>1422</v>
      </c>
      <c r="D20" s="155"/>
      <c r="E20" s="156">
        <f t="shared" si="2"/>
        <v>116.27146361406378</v>
      </c>
      <c r="F20" s="158">
        <v>1223</v>
      </c>
      <c r="Z20" s="13"/>
      <c r="AA20" s="14"/>
    </row>
    <row r="21" spans="1:27" customFormat="1" ht="21" customHeight="1">
      <c r="A21" s="147" t="s">
        <v>203</v>
      </c>
      <c r="B21" s="155"/>
      <c r="C21" s="155">
        <f>C22+C23</f>
        <v>2900</v>
      </c>
      <c r="D21" s="155"/>
      <c r="E21" s="156"/>
      <c r="F21" s="158"/>
    </row>
    <row r="22" spans="1:27" customFormat="1" ht="21" customHeight="1">
      <c r="A22" s="148" t="s">
        <v>204</v>
      </c>
      <c r="B22" s="155"/>
      <c r="C22" s="155"/>
      <c r="D22" s="155"/>
      <c r="E22" s="156"/>
      <c r="F22" s="158"/>
    </row>
    <row r="23" spans="1:27" customFormat="1" ht="21" customHeight="1">
      <c r="A23" s="148" t="s">
        <v>563</v>
      </c>
      <c r="B23" s="155"/>
      <c r="C23" s="155">
        <v>2900</v>
      </c>
      <c r="D23" s="155"/>
      <c r="E23" s="156"/>
      <c r="F23" s="158"/>
    </row>
    <row r="24" spans="1:27" customFormat="1" ht="21" customHeight="1">
      <c r="A24" s="147" t="s">
        <v>205</v>
      </c>
      <c r="B24" s="155">
        <f>SUM(B25:B28)</f>
        <v>629</v>
      </c>
      <c r="C24" s="155">
        <f>SUM(C25:C28)</f>
        <v>629</v>
      </c>
      <c r="D24" s="155">
        <f t="shared" si="1"/>
        <v>100</v>
      </c>
      <c r="E24" s="156">
        <f t="shared" si="2"/>
        <v>571.81818181818187</v>
      </c>
      <c r="F24" s="158">
        <v>110</v>
      </c>
    </row>
    <row r="25" spans="1:27" customFormat="1" ht="21" customHeight="1">
      <c r="A25" s="148" t="s">
        <v>206</v>
      </c>
      <c r="B25" s="155"/>
      <c r="C25" s="155"/>
      <c r="D25" s="155"/>
      <c r="E25" s="156"/>
      <c r="F25" s="158"/>
    </row>
    <row r="26" spans="1:27" customFormat="1" ht="21" customHeight="1">
      <c r="A26" s="148" t="s">
        <v>207</v>
      </c>
      <c r="B26" s="159"/>
      <c r="C26" s="155"/>
      <c r="D26" s="155"/>
      <c r="E26" s="156"/>
      <c r="F26" s="160"/>
    </row>
    <row r="27" spans="1:27" customFormat="1" ht="21" customHeight="1">
      <c r="A27" s="148" t="s">
        <v>83</v>
      </c>
      <c r="B27" s="159">
        <v>629</v>
      </c>
      <c r="C27" s="155">
        <v>629</v>
      </c>
      <c r="D27" s="155">
        <f t="shared" si="1"/>
        <v>100</v>
      </c>
      <c r="E27" s="156">
        <f t="shared" si="2"/>
        <v>571.81818181818187</v>
      </c>
      <c r="F27" s="160">
        <v>110</v>
      </c>
    </row>
    <row r="28" spans="1:27" customFormat="1" ht="21" customHeight="1" thickBot="1">
      <c r="A28" s="161" t="s">
        <v>208</v>
      </c>
      <c r="B28" s="162"/>
      <c r="C28" s="163"/>
      <c r="D28" s="163"/>
      <c r="E28" s="259"/>
      <c r="F28" s="39"/>
    </row>
    <row r="29" spans="1:27" s="3" customFormat="1" ht="24.75" customHeight="1" thickBot="1">
      <c r="A29" s="164" t="s">
        <v>139</v>
      </c>
      <c r="B29" s="165">
        <f>B19+B6</f>
        <v>1290</v>
      </c>
      <c r="C29" s="165">
        <f>C19+C6</f>
        <v>5541</v>
      </c>
      <c r="D29" s="165">
        <f>C29*100/B29</f>
        <v>429.53488372093022</v>
      </c>
      <c r="E29" s="258">
        <f t="shared" si="2"/>
        <v>264.36068702290078</v>
      </c>
      <c r="F29" s="158">
        <v>2096</v>
      </c>
      <c r="G29" s="15"/>
    </row>
  </sheetData>
  <mergeCells count="6">
    <mergeCell ref="A2:E2"/>
    <mergeCell ref="A4:A5"/>
    <mergeCell ref="B4:B5"/>
    <mergeCell ref="C4:C5"/>
    <mergeCell ref="E4:E5"/>
    <mergeCell ref="D4:D5"/>
  </mergeCells>
  <phoneticPr fontId="1" type="noConversion"/>
  <printOptions horizontalCentered="1"/>
  <pageMargins left="0.77" right="0.69" top="0.98425196850393704" bottom="0.9842519685039370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C1:J20"/>
  <sheetViews>
    <sheetView showGridLines="0" workbookViewId="0">
      <selection activeCell="C7" sqref="C7"/>
    </sheetView>
  </sheetViews>
  <sheetFormatPr defaultRowHeight="15"/>
  <cols>
    <col min="1" max="2" width="9" style="6"/>
    <col min="3" max="3" width="52.625" style="3" bestFit="1" customWidth="1"/>
    <col min="4" max="4" width="12.625" style="226" customWidth="1"/>
    <col min="5" max="7" width="12.625" style="3" customWidth="1"/>
    <col min="8" max="9" width="9" style="3"/>
    <col min="10" max="16384" width="9" style="6"/>
  </cols>
  <sheetData>
    <row r="1" spans="3:10" ht="20.100000000000001" customHeight="1">
      <c r="C1" s="58" t="s">
        <v>603</v>
      </c>
      <c r="D1" s="218"/>
      <c r="I1" s="6"/>
    </row>
    <row r="2" spans="3:10" s="3" customFormat="1" ht="50.1" customHeight="1">
      <c r="C2" s="265" t="s">
        <v>565</v>
      </c>
      <c r="D2" s="265"/>
      <c r="E2" s="265"/>
      <c r="F2" s="265"/>
      <c r="G2" s="265"/>
    </row>
    <row r="3" spans="3:10" s="16" customFormat="1" ht="24" customHeight="1" thickBot="1">
      <c r="C3" s="88"/>
      <c r="D3" s="219"/>
      <c r="E3" s="88"/>
      <c r="F3" s="88"/>
      <c r="G3" s="86" t="s">
        <v>0</v>
      </c>
    </row>
    <row r="4" spans="3:10" s="16" customFormat="1" ht="24" customHeight="1">
      <c r="C4" s="284" t="s">
        <v>3</v>
      </c>
      <c r="D4" s="286" t="s">
        <v>211</v>
      </c>
      <c r="E4" s="280" t="s">
        <v>133</v>
      </c>
      <c r="F4" s="282" t="s">
        <v>134</v>
      </c>
      <c r="G4" s="280" t="s">
        <v>209</v>
      </c>
    </row>
    <row r="5" spans="3:10" s="16" customFormat="1" ht="24" customHeight="1">
      <c r="C5" s="285"/>
      <c r="D5" s="287"/>
      <c r="E5" s="281"/>
      <c r="F5" s="283"/>
      <c r="G5" s="281"/>
    </row>
    <row r="6" spans="3:10" s="16" customFormat="1" ht="22.5" customHeight="1">
      <c r="C6" s="76" t="s">
        <v>210</v>
      </c>
      <c r="D6" s="220">
        <v>3596</v>
      </c>
      <c r="E6" s="90">
        <v>3276</v>
      </c>
      <c r="F6" s="90">
        <f>E6*100/D6</f>
        <v>91.101223581757509</v>
      </c>
      <c r="G6" s="91">
        <f>E6*100/H6</f>
        <v>387.2340425531915</v>
      </c>
      <c r="H6" s="168">
        <v>846</v>
      </c>
    </row>
    <row r="7" spans="3:10" s="16" customFormat="1" ht="21.75" customHeight="1">
      <c r="C7" s="76" t="s">
        <v>214</v>
      </c>
      <c r="D7" s="220"/>
      <c r="E7" s="90"/>
      <c r="F7" s="90"/>
      <c r="G7" s="91"/>
    </row>
    <row r="8" spans="3:10" s="16" customFormat="1" ht="21" customHeight="1">
      <c r="C8" s="84" t="s">
        <v>213</v>
      </c>
      <c r="D8" s="221"/>
      <c r="E8" s="93"/>
      <c r="F8" s="90"/>
      <c r="G8" s="91"/>
      <c r="H8" s="16">
        <v>600</v>
      </c>
    </row>
    <row r="9" spans="3:10" s="16" customFormat="1" ht="24" customHeight="1">
      <c r="C9" s="76" t="s">
        <v>150</v>
      </c>
      <c r="D9" s="220">
        <v>436</v>
      </c>
      <c r="E9" s="90">
        <v>27</v>
      </c>
      <c r="F9" s="90">
        <f t="shared" ref="F9:F20" si="0">E9*100/D9</f>
        <v>6.192660550458716</v>
      </c>
      <c r="G9" s="91"/>
      <c r="H9" s="16">
        <v>0</v>
      </c>
    </row>
    <row r="10" spans="3:10" s="16" customFormat="1" ht="24" customHeight="1">
      <c r="C10" s="76" t="s">
        <v>215</v>
      </c>
      <c r="D10" s="220">
        <v>1036</v>
      </c>
      <c r="E10" s="90">
        <v>702</v>
      </c>
      <c r="F10" s="90">
        <f t="shared" si="0"/>
        <v>67.760617760617762</v>
      </c>
      <c r="G10" s="91">
        <f t="shared" ref="G10:G20" si="1">E10*100/H10</f>
        <v>141.53225806451613</v>
      </c>
      <c r="H10" s="168">
        <v>496</v>
      </c>
    </row>
    <row r="11" spans="3:10" s="16" customFormat="1" ht="24" customHeight="1">
      <c r="C11" s="76" t="s">
        <v>212</v>
      </c>
      <c r="D11" s="221"/>
      <c r="E11" s="93"/>
      <c r="F11" s="90"/>
      <c r="G11" s="91">
        <f t="shared" si="1"/>
        <v>0</v>
      </c>
      <c r="H11" s="168">
        <v>9</v>
      </c>
      <c r="J11" s="39"/>
    </row>
    <row r="12" spans="3:10" s="16" customFormat="1" ht="24" customHeight="1">
      <c r="C12" s="78" t="s">
        <v>182</v>
      </c>
      <c r="D12" s="222">
        <v>64</v>
      </c>
      <c r="E12" s="95"/>
      <c r="F12" s="95">
        <f t="shared" si="0"/>
        <v>0</v>
      </c>
      <c r="G12" s="96"/>
      <c r="H12" s="16">
        <v>64</v>
      </c>
    </row>
    <row r="13" spans="3:10" s="16" customFormat="1" ht="24" customHeight="1">
      <c r="C13" s="78" t="s">
        <v>574</v>
      </c>
      <c r="D13" s="223">
        <v>3</v>
      </c>
      <c r="E13" s="99"/>
      <c r="F13" s="92"/>
      <c r="G13" s="94"/>
    </row>
    <row r="14" spans="3:10" s="16" customFormat="1" ht="24" customHeight="1">
      <c r="C14" s="79" t="s">
        <v>135</v>
      </c>
      <c r="D14" s="224">
        <f>SUM(D6:D13)</f>
        <v>5135</v>
      </c>
      <c r="E14" s="97">
        <f>SUM(E6:E12)</f>
        <v>4005</v>
      </c>
      <c r="F14" s="97">
        <f t="shared" si="0"/>
        <v>77.994157740993188</v>
      </c>
      <c r="G14" s="169">
        <f t="shared" si="1"/>
        <v>198.75930521091811</v>
      </c>
      <c r="H14" s="16">
        <v>2015</v>
      </c>
    </row>
    <row r="15" spans="3:10" s="16" customFormat="1" ht="14.25">
      <c r="C15" s="76" t="s">
        <v>136</v>
      </c>
      <c r="D15" s="220"/>
      <c r="E15" s="90"/>
      <c r="F15" s="89"/>
      <c r="G15" s="169"/>
    </row>
    <row r="16" spans="3:10" s="16" customFormat="1" ht="14.25">
      <c r="C16" s="76" t="s">
        <v>141</v>
      </c>
      <c r="D16" s="220"/>
      <c r="E16" s="90"/>
      <c r="F16" s="89"/>
      <c r="G16" s="91"/>
    </row>
    <row r="17" spans="3:8" s="16" customFormat="1" ht="14.25">
      <c r="C17" s="84" t="s">
        <v>140</v>
      </c>
      <c r="D17" s="221"/>
      <c r="E17" s="93"/>
      <c r="F17" s="92"/>
      <c r="G17" s="91"/>
    </row>
    <row r="18" spans="3:8" s="16" customFormat="1" ht="14.25">
      <c r="C18" s="76" t="s">
        <v>137</v>
      </c>
      <c r="D18" s="220">
        <v>406</v>
      </c>
      <c r="E18" s="90">
        <v>406</v>
      </c>
      <c r="F18" s="89"/>
      <c r="G18" s="91"/>
      <c r="H18" s="168"/>
    </row>
    <row r="19" spans="3:8" s="16" customFormat="1" ht="14.25">
      <c r="C19" s="78" t="s">
        <v>138</v>
      </c>
      <c r="D19" s="223"/>
      <c r="E19" s="95">
        <v>1130</v>
      </c>
      <c r="F19" s="99"/>
      <c r="G19" s="91">
        <f t="shared" si="1"/>
        <v>1448.7179487179487</v>
      </c>
      <c r="H19" s="168">
        <v>78</v>
      </c>
    </row>
    <row r="20" spans="3:8" ht="24" customHeight="1" thickBot="1">
      <c r="C20" s="100" t="s">
        <v>142</v>
      </c>
      <c r="D20" s="225">
        <f>D14+D18</f>
        <v>5541</v>
      </c>
      <c r="E20" s="101">
        <f>E14+E18+E19</f>
        <v>5541</v>
      </c>
      <c r="F20" s="101">
        <f t="shared" si="0"/>
        <v>100</v>
      </c>
      <c r="G20" s="260">
        <f t="shared" si="1"/>
        <v>264.73960821786909</v>
      </c>
      <c r="H20" s="3">
        <v>2093</v>
      </c>
    </row>
  </sheetData>
  <mergeCells count="6">
    <mergeCell ref="C2:G2"/>
    <mergeCell ref="C4:C5"/>
    <mergeCell ref="D4:D5"/>
    <mergeCell ref="E4:E5"/>
    <mergeCell ref="F4:F5"/>
    <mergeCell ref="G4:G5"/>
  </mergeCells>
  <phoneticPr fontId="1" type="noConversion"/>
  <pageMargins left="0.6692913385826772" right="0.6692913385826772" top="0.98425196850393704" bottom="0.98425196850393704" header="0.35433070866141736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27"/>
  <sheetViews>
    <sheetView showGridLines="0" workbookViewId="0">
      <selection activeCell="F21" sqref="F21"/>
    </sheetView>
  </sheetViews>
  <sheetFormatPr defaultRowHeight="15"/>
  <cols>
    <col min="1" max="1" width="32.625" style="3" customWidth="1"/>
    <col min="2" max="5" width="12.625" style="3" customWidth="1"/>
    <col min="6" max="6" width="13" style="3" customWidth="1"/>
    <col min="7" max="31" width="9" style="3"/>
    <col min="32" max="16384" width="9" style="6"/>
  </cols>
  <sheetData>
    <row r="1" spans="1:31" ht="20.100000000000001" customHeight="1">
      <c r="A1" s="58" t="s">
        <v>604</v>
      </c>
      <c r="B1" s="23"/>
      <c r="C1" s="23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3" customFormat="1" ht="50.1" customHeight="1">
      <c r="A2" s="290" t="s">
        <v>594</v>
      </c>
      <c r="B2" s="290"/>
      <c r="C2" s="290"/>
      <c r="D2" s="290"/>
      <c r="E2" s="290"/>
    </row>
    <row r="3" spans="1:31" s="11" customFormat="1" ht="24" customHeight="1" thickBot="1">
      <c r="A3" s="18"/>
      <c r="B3" s="18"/>
      <c r="C3" s="18"/>
      <c r="E3" s="61" t="s">
        <v>0</v>
      </c>
    </row>
    <row r="4" spans="1:31" s="11" customFormat="1" ht="24" customHeight="1">
      <c r="A4" s="291" t="s">
        <v>91</v>
      </c>
      <c r="B4" s="280" t="s">
        <v>21</v>
      </c>
      <c r="C4" s="288" t="s">
        <v>30</v>
      </c>
      <c r="D4" s="282" t="s">
        <v>92</v>
      </c>
      <c r="E4" s="288" t="s">
        <v>209</v>
      </c>
    </row>
    <row r="5" spans="1:31" s="11" customFormat="1" ht="24" customHeight="1">
      <c r="A5" s="292"/>
      <c r="B5" s="281"/>
      <c r="C5" s="289"/>
      <c r="D5" s="283"/>
      <c r="E5" s="289"/>
    </row>
    <row r="6" spans="1:31" s="11" customFormat="1" ht="24" customHeight="1">
      <c r="A6" s="102" t="s">
        <v>87</v>
      </c>
      <c r="B6" s="59"/>
      <c r="C6" s="63"/>
      <c r="D6" s="103"/>
      <c r="E6" s="49"/>
      <c r="AB6" s="13"/>
      <c r="AC6" s="13"/>
      <c r="AD6" s="14"/>
    </row>
    <row r="7" spans="1:31" s="11" customFormat="1" ht="24" customHeight="1">
      <c r="A7" s="104" t="s">
        <v>93</v>
      </c>
      <c r="B7" s="105"/>
      <c r="C7" s="105"/>
      <c r="D7" s="103"/>
      <c r="E7" s="106"/>
      <c r="AB7" s="13"/>
      <c r="AC7" s="13"/>
      <c r="AD7" s="14"/>
    </row>
    <row r="8" spans="1:31" s="11" customFormat="1" ht="24" customHeight="1">
      <c r="A8" s="104" t="s">
        <v>94</v>
      </c>
      <c r="B8" s="107"/>
      <c r="C8" s="107"/>
      <c r="D8" s="108"/>
      <c r="E8" s="106"/>
      <c r="AB8" s="13"/>
      <c r="AC8" s="13"/>
      <c r="AD8" s="14"/>
    </row>
    <row r="9" spans="1:31" s="11" customFormat="1" ht="24" customHeight="1">
      <c r="A9" s="66" t="s">
        <v>27</v>
      </c>
      <c r="B9" s="107"/>
      <c r="C9" s="107"/>
      <c r="D9" s="108"/>
      <c r="E9" s="106"/>
      <c r="AB9" s="13"/>
      <c r="AC9" s="13"/>
      <c r="AD9" s="14"/>
    </row>
    <row r="10" spans="1:31" s="11" customFormat="1" ht="24" customHeight="1">
      <c r="A10" s="109" t="s">
        <v>88</v>
      </c>
      <c r="B10" s="107"/>
      <c r="C10" s="107"/>
      <c r="D10" s="108"/>
      <c r="E10" s="106"/>
      <c r="AB10" s="13"/>
      <c r="AC10" s="13"/>
      <c r="AD10" s="14"/>
    </row>
    <row r="11" spans="1:31" s="11" customFormat="1" ht="24" customHeight="1">
      <c r="A11" s="104" t="s">
        <v>95</v>
      </c>
      <c r="B11" s="107"/>
      <c r="C11" s="107"/>
      <c r="D11" s="108"/>
      <c r="E11" s="106"/>
      <c r="AB11" s="13"/>
      <c r="AC11" s="13"/>
      <c r="AD11" s="14"/>
    </row>
    <row r="12" spans="1:31" s="11" customFormat="1" ht="24" customHeight="1">
      <c r="A12" s="104" t="s">
        <v>96</v>
      </c>
      <c r="B12" s="107"/>
      <c r="C12" s="107"/>
      <c r="D12" s="108"/>
      <c r="E12" s="106"/>
      <c r="AB12" s="13"/>
      <c r="AC12" s="13"/>
      <c r="AD12" s="14"/>
    </row>
    <row r="13" spans="1:31" s="11" customFormat="1" ht="24" customHeight="1">
      <c r="A13" s="66" t="s">
        <v>27</v>
      </c>
      <c r="B13" s="107"/>
      <c r="C13" s="107"/>
      <c r="D13" s="108"/>
      <c r="E13" s="106"/>
      <c r="AB13" s="13"/>
      <c r="AC13" s="13"/>
      <c r="AD13" s="14"/>
    </row>
    <row r="14" spans="1:31" s="11" customFormat="1" ht="24" customHeight="1">
      <c r="A14" s="109" t="s">
        <v>89</v>
      </c>
      <c r="B14" s="107"/>
      <c r="C14" s="107"/>
      <c r="D14" s="108"/>
      <c r="E14" s="106"/>
      <c r="AB14" s="13"/>
      <c r="AC14" s="13"/>
      <c r="AD14" s="14"/>
    </row>
    <row r="15" spans="1:31" s="11" customFormat="1" ht="24" customHeight="1">
      <c r="A15" s="104" t="s">
        <v>97</v>
      </c>
      <c r="B15" s="105"/>
      <c r="C15" s="105"/>
      <c r="D15" s="110"/>
      <c r="E15" s="106"/>
      <c r="AB15" s="13"/>
      <c r="AC15" s="13"/>
      <c r="AD15" s="14"/>
    </row>
    <row r="16" spans="1:31" ht="24" customHeight="1">
      <c r="A16" s="104" t="s">
        <v>98</v>
      </c>
      <c r="B16" s="111"/>
      <c r="C16" s="111"/>
      <c r="D16" s="110"/>
      <c r="E16" s="112" t="s">
        <v>2</v>
      </c>
    </row>
    <row r="17" spans="1:30" ht="24" customHeight="1">
      <c r="A17" s="66" t="s">
        <v>27</v>
      </c>
      <c r="B17" s="111"/>
      <c r="C17" s="111"/>
      <c r="D17" s="110"/>
      <c r="E17" s="112"/>
    </row>
    <row r="18" spans="1:30" ht="24" customHeight="1">
      <c r="A18" s="109" t="s">
        <v>90</v>
      </c>
      <c r="B18" s="111"/>
      <c r="C18" s="111"/>
      <c r="D18" s="110"/>
      <c r="E18" s="112"/>
    </row>
    <row r="19" spans="1:30" ht="24" customHeight="1">
      <c r="A19" s="104" t="s">
        <v>99</v>
      </c>
      <c r="B19" s="111"/>
      <c r="C19" s="111"/>
      <c r="D19" s="110"/>
      <c r="E19" s="112"/>
    </row>
    <row r="20" spans="1:30" ht="24" customHeight="1">
      <c r="A20" s="104" t="s">
        <v>100</v>
      </c>
      <c r="B20" s="111"/>
      <c r="C20" s="113"/>
      <c r="D20" s="94"/>
      <c r="E20" s="114"/>
    </row>
    <row r="21" spans="1:30" ht="24" customHeight="1">
      <c r="A21" s="66" t="s">
        <v>27</v>
      </c>
      <c r="B21" s="111"/>
      <c r="C21" s="111"/>
      <c r="D21" s="110"/>
      <c r="E21" s="112"/>
    </row>
    <row r="22" spans="1:30" ht="24" customHeight="1">
      <c r="A22" s="77" t="s">
        <v>101</v>
      </c>
      <c r="B22" s="115"/>
      <c r="C22" s="115"/>
      <c r="D22" s="96"/>
      <c r="E22" s="116"/>
    </row>
    <row r="23" spans="1:30" ht="24" customHeight="1">
      <c r="A23" s="117" t="s">
        <v>85</v>
      </c>
      <c r="B23" s="118"/>
      <c r="C23" s="119"/>
      <c r="D23" s="98"/>
      <c r="E23" s="73"/>
    </row>
    <row r="24" spans="1:30" ht="24" customHeight="1">
      <c r="A24" s="109" t="s">
        <v>84</v>
      </c>
      <c r="B24" s="120"/>
      <c r="C24" s="113"/>
      <c r="D24" s="94"/>
      <c r="E24" s="114"/>
    </row>
    <row r="25" spans="1:30" ht="24" customHeight="1">
      <c r="A25" s="121" t="s">
        <v>102</v>
      </c>
      <c r="B25" s="122"/>
      <c r="C25" s="111"/>
      <c r="D25" s="94"/>
      <c r="E25" s="112"/>
    </row>
    <row r="26" spans="1:30" s="11" customFormat="1" ht="24" customHeight="1" thickBot="1">
      <c r="A26" s="85" t="s">
        <v>82</v>
      </c>
      <c r="B26" s="123"/>
      <c r="C26" s="124"/>
      <c r="D26" s="125"/>
      <c r="E26" s="48"/>
      <c r="AB26" s="13"/>
      <c r="AC26" s="13"/>
      <c r="AD26" s="14"/>
    </row>
    <row r="27" spans="1:30" ht="24" customHeight="1">
      <c r="E27" s="5" t="s">
        <v>2</v>
      </c>
    </row>
  </sheetData>
  <mergeCells count="6">
    <mergeCell ref="E4:E5"/>
    <mergeCell ref="A2:E2"/>
    <mergeCell ref="A4:A5"/>
    <mergeCell ref="D4:D5"/>
    <mergeCell ref="B4:B5"/>
    <mergeCell ref="C4:C5"/>
  </mergeCells>
  <phoneticPr fontId="1" type="noConversion"/>
  <printOptions horizontalCentered="1"/>
  <pageMargins left="0.82" right="0.74803149606299213" top="0.98425196850393704" bottom="0.74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26"/>
  <sheetViews>
    <sheetView showGridLines="0" workbookViewId="0">
      <selection activeCell="A3" sqref="A3"/>
    </sheetView>
  </sheetViews>
  <sheetFormatPr defaultRowHeight="15"/>
  <cols>
    <col min="1" max="1" width="35.625" style="3" customWidth="1"/>
    <col min="2" max="5" width="12.625" style="3" customWidth="1"/>
    <col min="6" max="6" width="13" style="3" customWidth="1"/>
    <col min="7" max="31" width="9" style="3"/>
    <col min="32" max="16384" width="9" style="6"/>
  </cols>
  <sheetData>
    <row r="1" spans="1:31" ht="20.100000000000001" customHeight="1">
      <c r="A1" s="58" t="s">
        <v>605</v>
      </c>
      <c r="B1" s="23"/>
      <c r="C1" s="23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3" customFormat="1" ht="50.1" customHeight="1">
      <c r="A2" s="290" t="s">
        <v>595</v>
      </c>
      <c r="B2" s="290"/>
      <c r="C2" s="290"/>
      <c r="D2" s="290"/>
      <c r="E2" s="290"/>
    </row>
    <row r="3" spans="1:31" s="11" customFormat="1" ht="24" customHeight="1" thickBot="1">
      <c r="A3" s="18"/>
      <c r="B3" s="18"/>
      <c r="C3" s="18"/>
      <c r="E3" s="61" t="s">
        <v>0</v>
      </c>
    </row>
    <row r="4" spans="1:31" s="11" customFormat="1" ht="24" customHeight="1">
      <c r="A4" s="291" t="s">
        <v>3</v>
      </c>
      <c r="B4" s="280" t="s">
        <v>21</v>
      </c>
      <c r="C4" s="288" t="s">
        <v>30</v>
      </c>
      <c r="D4" s="282" t="s">
        <v>25</v>
      </c>
      <c r="E4" s="288" t="s">
        <v>22</v>
      </c>
    </row>
    <row r="5" spans="1:31" s="11" customFormat="1" ht="24" customHeight="1">
      <c r="A5" s="292"/>
      <c r="B5" s="281"/>
      <c r="C5" s="289"/>
      <c r="D5" s="283"/>
      <c r="E5" s="289"/>
    </row>
    <row r="6" spans="1:31" s="11" customFormat="1" ht="24" customHeight="1">
      <c r="A6" s="62" t="s">
        <v>128</v>
      </c>
      <c r="B6" s="63"/>
      <c r="C6" s="63"/>
      <c r="D6" s="64"/>
      <c r="E6" s="49"/>
      <c r="AB6" s="13"/>
      <c r="AC6" s="13"/>
      <c r="AD6" s="14"/>
    </row>
    <row r="7" spans="1:31" s="11" customFormat="1" ht="24" customHeight="1">
      <c r="A7" s="62" t="s">
        <v>103</v>
      </c>
      <c r="B7" s="63"/>
      <c r="C7" s="63"/>
      <c r="D7" s="64"/>
      <c r="E7" s="49"/>
      <c r="AB7" s="13"/>
      <c r="AC7" s="13"/>
      <c r="AD7" s="14"/>
    </row>
    <row r="8" spans="1:31" s="11" customFormat="1" ht="24" customHeight="1">
      <c r="A8" s="62" t="s">
        <v>104</v>
      </c>
      <c r="B8" s="65"/>
      <c r="C8" s="65"/>
      <c r="D8" s="64"/>
      <c r="E8" s="49"/>
      <c r="AB8" s="13"/>
      <c r="AC8" s="13"/>
      <c r="AD8" s="14"/>
    </row>
    <row r="9" spans="1:31" s="11" customFormat="1" ht="24" customHeight="1">
      <c r="A9" s="66" t="s">
        <v>27</v>
      </c>
      <c r="B9" s="65"/>
      <c r="C9" s="65"/>
      <c r="D9" s="64"/>
      <c r="E9" s="49"/>
      <c r="AB9" s="13"/>
      <c r="AC9" s="13"/>
      <c r="AD9" s="14"/>
    </row>
    <row r="10" spans="1:31" s="11" customFormat="1" ht="24" customHeight="1">
      <c r="A10" s="62" t="s">
        <v>129</v>
      </c>
      <c r="B10" s="63"/>
      <c r="C10" s="63"/>
      <c r="D10" s="67"/>
      <c r="E10" s="49"/>
      <c r="AB10" s="13"/>
      <c r="AC10" s="13"/>
      <c r="AD10" s="14"/>
    </row>
    <row r="11" spans="1:31" s="11" customFormat="1" ht="24" customHeight="1">
      <c r="A11" s="62" t="s">
        <v>105</v>
      </c>
      <c r="B11" s="63"/>
      <c r="C11" s="63"/>
      <c r="D11" s="67"/>
      <c r="E11" s="49"/>
      <c r="AB11" s="13"/>
      <c r="AC11" s="13"/>
      <c r="AD11" s="14"/>
    </row>
    <row r="12" spans="1:31" s="11" customFormat="1" ht="24" customHeight="1">
      <c r="A12" s="62" t="s">
        <v>106</v>
      </c>
      <c r="B12" s="63"/>
      <c r="C12" s="63"/>
      <c r="D12" s="67"/>
      <c r="E12" s="49"/>
      <c r="AB12" s="13"/>
      <c r="AC12" s="13"/>
      <c r="AD12" s="14"/>
    </row>
    <row r="13" spans="1:31" s="11" customFormat="1" ht="24" customHeight="1">
      <c r="A13" s="66" t="s">
        <v>27</v>
      </c>
      <c r="B13" s="63"/>
      <c r="C13" s="63"/>
      <c r="D13" s="67"/>
      <c r="E13" s="49"/>
      <c r="AB13" s="13"/>
      <c r="AC13" s="13"/>
      <c r="AD13" s="14"/>
    </row>
    <row r="14" spans="1:31" ht="24" customHeight="1">
      <c r="A14" s="62" t="s">
        <v>130</v>
      </c>
      <c r="B14" s="68"/>
      <c r="C14" s="68"/>
      <c r="D14" s="67"/>
      <c r="E14" s="69"/>
    </row>
    <row r="15" spans="1:31" ht="24" customHeight="1">
      <c r="A15" s="62" t="s">
        <v>107</v>
      </c>
      <c r="B15" s="68"/>
      <c r="C15" s="68"/>
      <c r="D15" s="67"/>
      <c r="E15" s="69"/>
    </row>
    <row r="16" spans="1:31" ht="24" customHeight="1">
      <c r="A16" s="62" t="s">
        <v>131</v>
      </c>
      <c r="B16" s="68"/>
      <c r="C16" s="68"/>
      <c r="D16" s="67"/>
      <c r="E16" s="69"/>
    </row>
    <row r="17" spans="1:30" ht="24" customHeight="1">
      <c r="A17" s="62" t="s">
        <v>108</v>
      </c>
      <c r="B17" s="68"/>
      <c r="C17" s="68"/>
      <c r="D17" s="67"/>
      <c r="E17" s="69" t="s">
        <v>2</v>
      </c>
    </row>
    <row r="18" spans="1:30" ht="24" customHeight="1">
      <c r="A18" s="62" t="s">
        <v>109</v>
      </c>
      <c r="B18" s="68"/>
      <c r="C18" s="68"/>
      <c r="D18" s="67"/>
      <c r="E18" s="69"/>
    </row>
    <row r="19" spans="1:30" ht="24" customHeight="1">
      <c r="A19" s="66" t="s">
        <v>27</v>
      </c>
      <c r="B19" s="68"/>
      <c r="C19" s="68"/>
      <c r="D19" s="67"/>
      <c r="E19" s="69"/>
    </row>
    <row r="20" spans="1:30" ht="24" customHeight="1">
      <c r="A20" s="62" t="s">
        <v>132</v>
      </c>
      <c r="B20" s="68"/>
      <c r="C20" s="68"/>
      <c r="D20" s="67"/>
      <c r="E20" s="69" t="s">
        <v>2</v>
      </c>
    </row>
    <row r="21" spans="1:30" ht="24" customHeight="1">
      <c r="A21" s="62" t="s">
        <v>110</v>
      </c>
      <c r="B21" s="68"/>
      <c r="C21" s="68"/>
      <c r="D21" s="67"/>
      <c r="E21" s="69"/>
    </row>
    <row r="22" spans="1:30" ht="24" customHeight="1">
      <c r="A22" s="70" t="s">
        <v>86</v>
      </c>
      <c r="B22" s="71"/>
      <c r="C22" s="71"/>
      <c r="D22" s="72"/>
      <c r="E22" s="73"/>
    </row>
    <row r="23" spans="1:30" ht="24" customHeight="1">
      <c r="A23" s="74" t="s">
        <v>31</v>
      </c>
      <c r="B23" s="75"/>
      <c r="C23" s="75"/>
      <c r="D23" s="67"/>
      <c r="E23" s="69"/>
    </row>
    <row r="24" spans="1:30" s="11" customFormat="1" ht="24" customHeight="1">
      <c r="A24" s="74" t="s">
        <v>32</v>
      </c>
      <c r="B24" s="65"/>
      <c r="C24" s="65"/>
      <c r="D24" s="64"/>
      <c r="E24" s="49"/>
      <c r="AB24" s="13"/>
      <c r="AC24" s="13"/>
      <c r="AD24" s="14"/>
    </row>
    <row r="25" spans="1:30" ht="24" customHeight="1">
      <c r="A25" s="74" t="s">
        <v>33</v>
      </c>
      <c r="B25" s="47"/>
      <c r="C25" s="49"/>
      <c r="D25" s="49"/>
      <c r="E25" s="69" t="s">
        <v>2</v>
      </c>
    </row>
    <row r="26" spans="1:30" ht="24" customHeight="1" thickBot="1">
      <c r="A26" s="126" t="s">
        <v>111</v>
      </c>
      <c r="B26" s="48"/>
      <c r="C26" s="48"/>
      <c r="D26" s="48"/>
      <c r="E26" s="48"/>
    </row>
  </sheetData>
  <mergeCells count="6">
    <mergeCell ref="A2:E2"/>
    <mergeCell ref="A4:A5"/>
    <mergeCell ref="B4:B5"/>
    <mergeCell ref="C4:C5"/>
    <mergeCell ref="D4:D5"/>
    <mergeCell ref="E4:E5"/>
  </mergeCells>
  <phoneticPr fontId="1" type="noConversion"/>
  <pageMargins left="0.8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D1:H16"/>
  <sheetViews>
    <sheetView showGridLines="0" showZeros="0" workbookViewId="0">
      <selection activeCell="E4" sqref="E4:G4"/>
    </sheetView>
  </sheetViews>
  <sheetFormatPr defaultRowHeight="12.75" customHeight="1"/>
  <cols>
    <col min="1" max="3" width="9" style="22"/>
    <col min="4" max="4" width="35.625" style="19" customWidth="1"/>
    <col min="5" max="5" width="15.625" style="29" customWidth="1"/>
    <col min="6" max="7" width="15.625" style="22" customWidth="1"/>
    <col min="8" max="241" width="9" style="22"/>
    <col min="242" max="242" width="65.375" style="22" customWidth="1"/>
    <col min="243" max="248" width="21.25" style="22" customWidth="1"/>
    <col min="249" max="249" width="8" style="22" customWidth="1"/>
    <col min="250" max="250" width="6" style="22" customWidth="1"/>
    <col min="251" max="497" width="9" style="22"/>
    <col min="498" max="498" width="65.375" style="22" customWidth="1"/>
    <col min="499" max="504" width="21.25" style="22" customWidth="1"/>
    <col min="505" max="505" width="8" style="22" customWidth="1"/>
    <col min="506" max="506" width="6" style="22" customWidth="1"/>
    <col min="507" max="753" width="9" style="22"/>
    <col min="754" max="754" width="65.375" style="22" customWidth="1"/>
    <col min="755" max="760" width="21.25" style="22" customWidth="1"/>
    <col min="761" max="761" width="8" style="22" customWidth="1"/>
    <col min="762" max="762" width="6" style="22" customWidth="1"/>
    <col min="763" max="1009" width="9" style="22"/>
    <col min="1010" max="1010" width="65.375" style="22" customWidth="1"/>
    <col min="1011" max="1016" width="21.25" style="22" customWidth="1"/>
    <col min="1017" max="1017" width="8" style="22" customWidth="1"/>
    <col min="1018" max="1018" width="6" style="22" customWidth="1"/>
    <col min="1019" max="1265" width="9" style="22"/>
    <col min="1266" max="1266" width="65.375" style="22" customWidth="1"/>
    <col min="1267" max="1272" width="21.25" style="22" customWidth="1"/>
    <col min="1273" max="1273" width="8" style="22" customWidth="1"/>
    <col min="1274" max="1274" width="6" style="22" customWidth="1"/>
    <col min="1275" max="1521" width="9" style="22"/>
    <col min="1522" max="1522" width="65.375" style="22" customWidth="1"/>
    <col min="1523" max="1528" width="21.25" style="22" customWidth="1"/>
    <col min="1529" max="1529" width="8" style="22" customWidth="1"/>
    <col min="1530" max="1530" width="6" style="22" customWidth="1"/>
    <col min="1531" max="1777" width="9" style="22"/>
    <col min="1778" max="1778" width="65.375" style="22" customWidth="1"/>
    <col min="1779" max="1784" width="21.25" style="22" customWidth="1"/>
    <col min="1785" max="1785" width="8" style="22" customWidth="1"/>
    <col min="1786" max="1786" width="6" style="22" customWidth="1"/>
    <col min="1787" max="2033" width="9" style="22"/>
    <col min="2034" max="2034" width="65.375" style="22" customWidth="1"/>
    <col min="2035" max="2040" width="21.25" style="22" customWidth="1"/>
    <col min="2041" max="2041" width="8" style="22" customWidth="1"/>
    <col min="2042" max="2042" width="6" style="22" customWidth="1"/>
    <col min="2043" max="2289" width="9" style="22"/>
    <col min="2290" max="2290" width="65.375" style="22" customWidth="1"/>
    <col min="2291" max="2296" width="21.25" style="22" customWidth="1"/>
    <col min="2297" max="2297" width="8" style="22" customWidth="1"/>
    <col min="2298" max="2298" width="6" style="22" customWidth="1"/>
    <col min="2299" max="2545" width="9" style="22"/>
    <col min="2546" max="2546" width="65.375" style="22" customWidth="1"/>
    <col min="2547" max="2552" width="21.25" style="22" customWidth="1"/>
    <col min="2553" max="2553" width="8" style="22" customWidth="1"/>
    <col min="2554" max="2554" width="6" style="22" customWidth="1"/>
    <col min="2555" max="2801" width="9" style="22"/>
    <col min="2802" max="2802" width="65.375" style="22" customWidth="1"/>
    <col min="2803" max="2808" width="21.25" style="22" customWidth="1"/>
    <col min="2809" max="2809" width="8" style="22" customWidth="1"/>
    <col min="2810" max="2810" width="6" style="22" customWidth="1"/>
    <col min="2811" max="3057" width="9" style="22"/>
    <col min="3058" max="3058" width="65.375" style="22" customWidth="1"/>
    <col min="3059" max="3064" width="21.25" style="22" customWidth="1"/>
    <col min="3065" max="3065" width="8" style="22" customWidth="1"/>
    <col min="3066" max="3066" width="6" style="22" customWidth="1"/>
    <col min="3067" max="3313" width="9" style="22"/>
    <col min="3314" max="3314" width="65.375" style="22" customWidth="1"/>
    <col min="3315" max="3320" width="21.25" style="22" customWidth="1"/>
    <col min="3321" max="3321" width="8" style="22" customWidth="1"/>
    <col min="3322" max="3322" width="6" style="22" customWidth="1"/>
    <col min="3323" max="3569" width="9" style="22"/>
    <col min="3570" max="3570" width="65.375" style="22" customWidth="1"/>
    <col min="3571" max="3576" width="21.25" style="22" customWidth="1"/>
    <col min="3577" max="3577" width="8" style="22" customWidth="1"/>
    <col min="3578" max="3578" width="6" style="22" customWidth="1"/>
    <col min="3579" max="3825" width="9" style="22"/>
    <col min="3826" max="3826" width="65.375" style="22" customWidth="1"/>
    <col min="3827" max="3832" width="21.25" style="22" customWidth="1"/>
    <col min="3833" max="3833" width="8" style="22" customWidth="1"/>
    <col min="3834" max="3834" width="6" style="22" customWidth="1"/>
    <col min="3835" max="4081" width="9" style="22"/>
    <col min="4082" max="4082" width="65.375" style="22" customWidth="1"/>
    <col min="4083" max="4088" width="21.25" style="22" customWidth="1"/>
    <col min="4089" max="4089" width="8" style="22" customWidth="1"/>
    <col min="4090" max="4090" width="6" style="22" customWidth="1"/>
    <col min="4091" max="4337" width="9" style="22"/>
    <col min="4338" max="4338" width="65.375" style="22" customWidth="1"/>
    <col min="4339" max="4344" width="21.25" style="22" customWidth="1"/>
    <col min="4345" max="4345" width="8" style="22" customWidth="1"/>
    <col min="4346" max="4346" width="6" style="22" customWidth="1"/>
    <col min="4347" max="4593" width="9" style="22"/>
    <col min="4594" max="4594" width="65.375" style="22" customWidth="1"/>
    <col min="4595" max="4600" width="21.25" style="22" customWidth="1"/>
    <col min="4601" max="4601" width="8" style="22" customWidth="1"/>
    <col min="4602" max="4602" width="6" style="22" customWidth="1"/>
    <col min="4603" max="4849" width="9" style="22"/>
    <col min="4850" max="4850" width="65.375" style="22" customWidth="1"/>
    <col min="4851" max="4856" width="21.25" style="22" customWidth="1"/>
    <col min="4857" max="4857" width="8" style="22" customWidth="1"/>
    <col min="4858" max="4858" width="6" style="22" customWidth="1"/>
    <col min="4859" max="5105" width="9" style="22"/>
    <col min="5106" max="5106" width="65.375" style="22" customWidth="1"/>
    <col min="5107" max="5112" width="21.25" style="22" customWidth="1"/>
    <col min="5113" max="5113" width="8" style="22" customWidth="1"/>
    <col min="5114" max="5114" width="6" style="22" customWidth="1"/>
    <col min="5115" max="5361" width="9" style="22"/>
    <col min="5362" max="5362" width="65.375" style="22" customWidth="1"/>
    <col min="5363" max="5368" width="21.25" style="22" customWidth="1"/>
    <col min="5369" max="5369" width="8" style="22" customWidth="1"/>
    <col min="5370" max="5370" width="6" style="22" customWidth="1"/>
    <col min="5371" max="5617" width="9" style="22"/>
    <col min="5618" max="5618" width="65.375" style="22" customWidth="1"/>
    <col min="5619" max="5624" width="21.25" style="22" customWidth="1"/>
    <col min="5625" max="5625" width="8" style="22" customWidth="1"/>
    <col min="5626" max="5626" width="6" style="22" customWidth="1"/>
    <col min="5627" max="5873" width="9" style="22"/>
    <col min="5874" max="5874" width="65.375" style="22" customWidth="1"/>
    <col min="5875" max="5880" width="21.25" style="22" customWidth="1"/>
    <col min="5881" max="5881" width="8" style="22" customWidth="1"/>
    <col min="5882" max="5882" width="6" style="22" customWidth="1"/>
    <col min="5883" max="6129" width="9" style="22"/>
    <col min="6130" max="6130" width="65.375" style="22" customWidth="1"/>
    <col min="6131" max="6136" width="21.25" style="22" customWidth="1"/>
    <col min="6137" max="6137" width="8" style="22" customWidth="1"/>
    <col min="6138" max="6138" width="6" style="22" customWidth="1"/>
    <col min="6139" max="6385" width="9" style="22"/>
    <col min="6386" max="6386" width="65.375" style="22" customWidth="1"/>
    <col min="6387" max="6392" width="21.25" style="22" customWidth="1"/>
    <col min="6393" max="6393" width="8" style="22" customWidth="1"/>
    <col min="6394" max="6394" width="6" style="22" customWidth="1"/>
    <col min="6395" max="6641" width="9" style="22"/>
    <col min="6642" max="6642" width="65.375" style="22" customWidth="1"/>
    <col min="6643" max="6648" width="21.25" style="22" customWidth="1"/>
    <col min="6649" max="6649" width="8" style="22" customWidth="1"/>
    <col min="6650" max="6650" width="6" style="22" customWidth="1"/>
    <col min="6651" max="6897" width="9" style="22"/>
    <col min="6898" max="6898" width="65.375" style="22" customWidth="1"/>
    <col min="6899" max="6904" width="21.25" style="22" customWidth="1"/>
    <col min="6905" max="6905" width="8" style="22" customWidth="1"/>
    <col min="6906" max="6906" width="6" style="22" customWidth="1"/>
    <col min="6907" max="7153" width="9" style="22"/>
    <col min="7154" max="7154" width="65.375" style="22" customWidth="1"/>
    <col min="7155" max="7160" width="21.25" style="22" customWidth="1"/>
    <col min="7161" max="7161" width="8" style="22" customWidth="1"/>
    <col min="7162" max="7162" width="6" style="22" customWidth="1"/>
    <col min="7163" max="7409" width="9" style="22"/>
    <col min="7410" max="7410" width="65.375" style="22" customWidth="1"/>
    <col min="7411" max="7416" width="21.25" style="22" customWidth="1"/>
    <col min="7417" max="7417" width="8" style="22" customWidth="1"/>
    <col min="7418" max="7418" width="6" style="22" customWidth="1"/>
    <col min="7419" max="7665" width="9" style="22"/>
    <col min="7666" max="7666" width="65.375" style="22" customWidth="1"/>
    <col min="7667" max="7672" width="21.25" style="22" customWidth="1"/>
    <col min="7673" max="7673" width="8" style="22" customWidth="1"/>
    <col min="7674" max="7674" width="6" style="22" customWidth="1"/>
    <col min="7675" max="7921" width="9" style="22"/>
    <col min="7922" max="7922" width="65.375" style="22" customWidth="1"/>
    <col min="7923" max="7928" width="21.25" style="22" customWidth="1"/>
    <col min="7929" max="7929" width="8" style="22" customWidth="1"/>
    <col min="7930" max="7930" width="6" style="22" customWidth="1"/>
    <col min="7931" max="8177" width="9" style="22"/>
    <col min="8178" max="8178" width="65.375" style="22" customWidth="1"/>
    <col min="8179" max="8184" width="21.25" style="22" customWidth="1"/>
    <col min="8185" max="8185" width="8" style="22" customWidth="1"/>
    <col min="8186" max="8186" width="6" style="22" customWidth="1"/>
    <col min="8187" max="8433" width="9" style="22"/>
    <col min="8434" max="8434" width="65.375" style="22" customWidth="1"/>
    <col min="8435" max="8440" width="21.25" style="22" customWidth="1"/>
    <col min="8441" max="8441" width="8" style="22" customWidth="1"/>
    <col min="8442" max="8442" width="6" style="22" customWidth="1"/>
    <col min="8443" max="8689" width="9" style="22"/>
    <col min="8690" max="8690" width="65.375" style="22" customWidth="1"/>
    <col min="8691" max="8696" width="21.25" style="22" customWidth="1"/>
    <col min="8697" max="8697" width="8" style="22" customWidth="1"/>
    <col min="8698" max="8698" width="6" style="22" customWidth="1"/>
    <col min="8699" max="8945" width="9" style="22"/>
    <col min="8946" max="8946" width="65.375" style="22" customWidth="1"/>
    <col min="8947" max="8952" width="21.25" style="22" customWidth="1"/>
    <col min="8953" max="8953" width="8" style="22" customWidth="1"/>
    <col min="8954" max="8954" width="6" style="22" customWidth="1"/>
    <col min="8955" max="9201" width="9" style="22"/>
    <col min="9202" max="9202" width="65.375" style="22" customWidth="1"/>
    <col min="9203" max="9208" width="21.25" style="22" customWidth="1"/>
    <col min="9209" max="9209" width="8" style="22" customWidth="1"/>
    <col min="9210" max="9210" width="6" style="22" customWidth="1"/>
    <col min="9211" max="9457" width="9" style="22"/>
    <col min="9458" max="9458" width="65.375" style="22" customWidth="1"/>
    <col min="9459" max="9464" width="21.25" style="22" customWidth="1"/>
    <col min="9465" max="9465" width="8" style="22" customWidth="1"/>
    <col min="9466" max="9466" width="6" style="22" customWidth="1"/>
    <col min="9467" max="9713" width="9" style="22"/>
    <col min="9714" max="9714" width="65.375" style="22" customWidth="1"/>
    <col min="9715" max="9720" width="21.25" style="22" customWidth="1"/>
    <col min="9721" max="9721" width="8" style="22" customWidth="1"/>
    <col min="9722" max="9722" width="6" style="22" customWidth="1"/>
    <col min="9723" max="9969" width="9" style="22"/>
    <col min="9970" max="9970" width="65.375" style="22" customWidth="1"/>
    <col min="9971" max="9976" width="21.25" style="22" customWidth="1"/>
    <col min="9977" max="9977" width="8" style="22" customWidth="1"/>
    <col min="9978" max="9978" width="6" style="22" customWidth="1"/>
    <col min="9979" max="10225" width="9" style="22"/>
    <col min="10226" max="10226" width="65.375" style="22" customWidth="1"/>
    <col min="10227" max="10232" width="21.25" style="22" customWidth="1"/>
    <col min="10233" max="10233" width="8" style="22" customWidth="1"/>
    <col min="10234" max="10234" width="6" style="22" customWidth="1"/>
    <col min="10235" max="10481" width="9" style="22"/>
    <col min="10482" max="10482" width="65.375" style="22" customWidth="1"/>
    <col min="10483" max="10488" width="21.25" style="22" customWidth="1"/>
    <col min="10489" max="10489" width="8" style="22" customWidth="1"/>
    <col min="10490" max="10490" width="6" style="22" customWidth="1"/>
    <col min="10491" max="10737" width="9" style="22"/>
    <col min="10738" max="10738" width="65.375" style="22" customWidth="1"/>
    <col min="10739" max="10744" width="21.25" style="22" customWidth="1"/>
    <col min="10745" max="10745" width="8" style="22" customWidth="1"/>
    <col min="10746" max="10746" width="6" style="22" customWidth="1"/>
    <col min="10747" max="10993" width="9" style="22"/>
    <col min="10994" max="10994" width="65.375" style="22" customWidth="1"/>
    <col min="10995" max="11000" width="21.25" style="22" customWidth="1"/>
    <col min="11001" max="11001" width="8" style="22" customWidth="1"/>
    <col min="11002" max="11002" width="6" style="22" customWidth="1"/>
    <col min="11003" max="11249" width="9" style="22"/>
    <col min="11250" max="11250" width="65.375" style="22" customWidth="1"/>
    <col min="11251" max="11256" width="21.25" style="22" customWidth="1"/>
    <col min="11257" max="11257" width="8" style="22" customWidth="1"/>
    <col min="11258" max="11258" width="6" style="22" customWidth="1"/>
    <col min="11259" max="11505" width="9" style="22"/>
    <col min="11506" max="11506" width="65.375" style="22" customWidth="1"/>
    <col min="11507" max="11512" width="21.25" style="22" customWidth="1"/>
    <col min="11513" max="11513" width="8" style="22" customWidth="1"/>
    <col min="11514" max="11514" width="6" style="22" customWidth="1"/>
    <col min="11515" max="11761" width="9" style="22"/>
    <col min="11762" max="11762" width="65.375" style="22" customWidth="1"/>
    <col min="11763" max="11768" width="21.25" style="22" customWidth="1"/>
    <col min="11769" max="11769" width="8" style="22" customWidth="1"/>
    <col min="11770" max="11770" width="6" style="22" customWidth="1"/>
    <col min="11771" max="12017" width="9" style="22"/>
    <col min="12018" max="12018" width="65.375" style="22" customWidth="1"/>
    <col min="12019" max="12024" width="21.25" style="22" customWidth="1"/>
    <col min="12025" max="12025" width="8" style="22" customWidth="1"/>
    <col min="12026" max="12026" width="6" style="22" customWidth="1"/>
    <col min="12027" max="12273" width="9" style="22"/>
    <col min="12274" max="12274" width="65.375" style="22" customWidth="1"/>
    <col min="12275" max="12280" width="21.25" style="22" customWidth="1"/>
    <col min="12281" max="12281" width="8" style="22" customWidth="1"/>
    <col min="12282" max="12282" width="6" style="22" customWidth="1"/>
    <col min="12283" max="12529" width="9" style="22"/>
    <col min="12530" max="12530" width="65.375" style="22" customWidth="1"/>
    <col min="12531" max="12536" width="21.25" style="22" customWidth="1"/>
    <col min="12537" max="12537" width="8" style="22" customWidth="1"/>
    <col min="12538" max="12538" width="6" style="22" customWidth="1"/>
    <col min="12539" max="12785" width="9" style="22"/>
    <col min="12786" max="12786" width="65.375" style="22" customWidth="1"/>
    <col min="12787" max="12792" width="21.25" style="22" customWidth="1"/>
    <col min="12793" max="12793" width="8" style="22" customWidth="1"/>
    <col min="12794" max="12794" width="6" style="22" customWidth="1"/>
    <col min="12795" max="13041" width="9" style="22"/>
    <col min="13042" max="13042" width="65.375" style="22" customWidth="1"/>
    <col min="13043" max="13048" width="21.25" style="22" customWidth="1"/>
    <col min="13049" max="13049" width="8" style="22" customWidth="1"/>
    <col min="13050" max="13050" width="6" style="22" customWidth="1"/>
    <col min="13051" max="13297" width="9" style="22"/>
    <col min="13298" max="13298" width="65.375" style="22" customWidth="1"/>
    <col min="13299" max="13304" width="21.25" style="22" customWidth="1"/>
    <col min="13305" max="13305" width="8" style="22" customWidth="1"/>
    <col min="13306" max="13306" width="6" style="22" customWidth="1"/>
    <col min="13307" max="13553" width="9" style="22"/>
    <col min="13554" max="13554" width="65.375" style="22" customWidth="1"/>
    <col min="13555" max="13560" width="21.25" style="22" customWidth="1"/>
    <col min="13561" max="13561" width="8" style="22" customWidth="1"/>
    <col min="13562" max="13562" width="6" style="22" customWidth="1"/>
    <col min="13563" max="13809" width="9" style="22"/>
    <col min="13810" max="13810" width="65.375" style="22" customWidth="1"/>
    <col min="13811" max="13816" width="21.25" style="22" customWidth="1"/>
    <col min="13817" max="13817" width="8" style="22" customWidth="1"/>
    <col min="13818" max="13818" width="6" style="22" customWidth="1"/>
    <col min="13819" max="14065" width="9" style="22"/>
    <col min="14066" max="14066" width="65.375" style="22" customWidth="1"/>
    <col min="14067" max="14072" width="21.25" style="22" customWidth="1"/>
    <col min="14073" max="14073" width="8" style="22" customWidth="1"/>
    <col min="14074" max="14074" width="6" style="22" customWidth="1"/>
    <col min="14075" max="14321" width="9" style="22"/>
    <col min="14322" max="14322" width="65.375" style="22" customWidth="1"/>
    <col min="14323" max="14328" width="21.25" style="22" customWidth="1"/>
    <col min="14329" max="14329" width="8" style="22" customWidth="1"/>
    <col min="14330" max="14330" width="6" style="22" customWidth="1"/>
    <col min="14331" max="14577" width="9" style="22"/>
    <col min="14578" max="14578" width="65.375" style="22" customWidth="1"/>
    <col min="14579" max="14584" width="21.25" style="22" customWidth="1"/>
    <col min="14585" max="14585" width="8" style="22" customWidth="1"/>
    <col min="14586" max="14586" width="6" style="22" customWidth="1"/>
    <col min="14587" max="14833" width="9" style="22"/>
    <col min="14834" max="14834" width="65.375" style="22" customWidth="1"/>
    <col min="14835" max="14840" width="21.25" style="22" customWidth="1"/>
    <col min="14841" max="14841" width="8" style="22" customWidth="1"/>
    <col min="14842" max="14842" width="6" style="22" customWidth="1"/>
    <col min="14843" max="15089" width="9" style="22"/>
    <col min="15090" max="15090" width="65.375" style="22" customWidth="1"/>
    <col min="15091" max="15096" width="21.25" style="22" customWidth="1"/>
    <col min="15097" max="15097" width="8" style="22" customWidth="1"/>
    <col min="15098" max="15098" width="6" style="22" customWidth="1"/>
    <col min="15099" max="15345" width="9" style="22"/>
    <col min="15346" max="15346" width="65.375" style="22" customWidth="1"/>
    <col min="15347" max="15352" width="21.25" style="22" customWidth="1"/>
    <col min="15353" max="15353" width="8" style="22" customWidth="1"/>
    <col min="15354" max="15354" width="6" style="22" customWidth="1"/>
    <col min="15355" max="15601" width="9" style="22"/>
    <col min="15602" max="15602" width="65.375" style="22" customWidth="1"/>
    <col min="15603" max="15608" width="21.25" style="22" customWidth="1"/>
    <col min="15609" max="15609" width="8" style="22" customWidth="1"/>
    <col min="15610" max="15610" width="6" style="22" customWidth="1"/>
    <col min="15611" max="15857" width="9" style="22"/>
    <col min="15858" max="15858" width="65.375" style="22" customWidth="1"/>
    <col min="15859" max="15864" width="21.25" style="22" customWidth="1"/>
    <col min="15865" max="15865" width="8" style="22" customWidth="1"/>
    <col min="15866" max="15866" width="6" style="22" customWidth="1"/>
    <col min="15867" max="16113" width="9" style="22"/>
    <col min="16114" max="16114" width="65.375" style="22" customWidth="1"/>
    <col min="16115" max="16120" width="21.25" style="22" customWidth="1"/>
    <col min="16121" max="16121" width="8" style="22" customWidth="1"/>
    <col min="16122" max="16122" width="6" style="22" customWidth="1"/>
    <col min="16123" max="16384" width="9" style="22"/>
  </cols>
  <sheetData>
    <row r="1" spans="4:8" s="6" customFormat="1" ht="20.100000000000001" customHeight="1">
      <c r="D1" s="58" t="s">
        <v>606</v>
      </c>
      <c r="E1" s="28"/>
    </row>
    <row r="2" spans="4:8" s="19" customFormat="1" ht="39.75" customHeight="1">
      <c r="D2" s="274" t="s">
        <v>566</v>
      </c>
      <c r="E2" s="274"/>
      <c r="F2" s="274"/>
      <c r="G2" s="274"/>
    </row>
    <row r="3" spans="4:8" s="19" customFormat="1" ht="25.5" customHeight="1" thickBot="1">
      <c r="D3" s="33"/>
      <c r="E3" s="33"/>
      <c r="F3" s="33"/>
      <c r="G3" s="87" t="s">
        <v>0</v>
      </c>
    </row>
    <row r="4" spans="4:8" s="19" customFormat="1" ht="29.25" customHeight="1">
      <c r="D4" s="294" t="s">
        <v>146</v>
      </c>
      <c r="E4" s="293" t="s">
        <v>153</v>
      </c>
      <c r="F4" s="293"/>
      <c r="G4" s="293"/>
    </row>
    <row r="5" spans="4:8" s="19" customFormat="1" ht="30" customHeight="1">
      <c r="D5" s="295"/>
      <c r="E5" s="127" t="s">
        <v>143</v>
      </c>
      <c r="F5" s="128" t="s">
        <v>144</v>
      </c>
      <c r="G5" s="129" t="s">
        <v>145</v>
      </c>
    </row>
    <row r="6" spans="4:8" s="20" customFormat="1" ht="24" customHeight="1">
      <c r="D6" s="30" t="s">
        <v>117</v>
      </c>
      <c r="E6" s="31">
        <v>1192</v>
      </c>
      <c r="F6" s="31">
        <v>4457</v>
      </c>
      <c r="G6" s="31">
        <f>E6-F6</f>
        <v>-3265</v>
      </c>
      <c r="H6" s="21"/>
    </row>
    <row r="7" spans="4:8" s="20" customFormat="1" ht="24" customHeight="1">
      <c r="D7" s="30" t="s">
        <v>118</v>
      </c>
      <c r="E7" s="31">
        <v>1657</v>
      </c>
      <c r="F7" s="31">
        <v>1449</v>
      </c>
      <c r="G7" s="31">
        <f t="shared" ref="G7:G13" si="0">E7-F7</f>
        <v>208</v>
      </c>
    </row>
    <row r="8" spans="4:8" s="20" customFormat="1" ht="24" customHeight="1">
      <c r="D8" s="30" t="s">
        <v>119</v>
      </c>
      <c r="E8" s="31">
        <v>7207</v>
      </c>
      <c r="F8" s="31">
        <v>1151</v>
      </c>
      <c r="G8" s="31">
        <f t="shared" si="0"/>
        <v>6056</v>
      </c>
    </row>
    <row r="9" spans="4:8" s="20" customFormat="1" ht="24" customHeight="1">
      <c r="D9" s="30" t="s">
        <v>477</v>
      </c>
      <c r="E9" s="31">
        <v>4420</v>
      </c>
      <c r="F9" s="31">
        <v>1700</v>
      </c>
      <c r="G9" s="31">
        <f t="shared" si="0"/>
        <v>2720</v>
      </c>
    </row>
    <row r="10" spans="4:8" s="20" customFormat="1" ht="24" customHeight="1">
      <c r="D10" s="30" t="s">
        <v>120</v>
      </c>
      <c r="E10" s="31"/>
      <c r="F10" s="31"/>
      <c r="G10" s="31">
        <f t="shared" si="0"/>
        <v>0</v>
      </c>
    </row>
    <row r="11" spans="4:8" s="20" customFormat="1" ht="24" customHeight="1">
      <c r="D11" s="30" t="s">
        <v>121</v>
      </c>
      <c r="E11" s="43">
        <v>0</v>
      </c>
      <c r="F11" s="43">
        <v>0</v>
      </c>
      <c r="G11" s="31">
        <f t="shared" si="0"/>
        <v>0</v>
      </c>
    </row>
    <row r="12" spans="4:8" s="20" customFormat="1" ht="24" customHeight="1">
      <c r="D12" s="30" t="s">
        <v>122</v>
      </c>
      <c r="E12" s="31">
        <v>0</v>
      </c>
      <c r="F12" s="31">
        <v>0</v>
      </c>
      <c r="G12" s="31">
        <f t="shared" si="0"/>
        <v>0</v>
      </c>
    </row>
    <row r="13" spans="4:8" s="20" customFormat="1" ht="24" customHeight="1">
      <c r="D13" s="44" t="s">
        <v>123</v>
      </c>
      <c r="E13" s="46">
        <v>182</v>
      </c>
      <c r="F13" s="46">
        <v>79</v>
      </c>
      <c r="G13" s="31">
        <f t="shared" si="0"/>
        <v>103</v>
      </c>
    </row>
    <row r="14" spans="4:8" ht="24" customHeight="1" thickBot="1">
      <c r="D14" s="35" t="s">
        <v>124</v>
      </c>
      <c r="E14" s="171">
        <f>SUM(E6:E13)</f>
        <v>14658</v>
      </c>
      <c r="F14" s="171">
        <f>SUM(F6:F13)</f>
        <v>8836</v>
      </c>
      <c r="G14" s="51">
        <f>E14-F14</f>
        <v>5822</v>
      </c>
    </row>
    <row r="15" spans="4:8" ht="22.5" customHeight="1">
      <c r="D15" s="296" t="s">
        <v>151</v>
      </c>
      <c r="E15" s="296"/>
      <c r="F15" s="296"/>
      <c r="G15" s="296"/>
    </row>
    <row r="16" spans="4:8" ht="12.75" customHeight="1">
      <c r="D16" s="297"/>
      <c r="E16" s="297"/>
      <c r="F16" s="297"/>
      <c r="G16" s="297"/>
    </row>
  </sheetData>
  <mergeCells count="4">
    <mergeCell ref="D2:G2"/>
    <mergeCell ref="E4:G4"/>
    <mergeCell ref="D4:D5"/>
    <mergeCell ref="D15:G16"/>
  </mergeCells>
  <phoneticPr fontId="1" type="noConversion"/>
  <pageMargins left="0.82" right="0.74803149606299213" top="0.98425196850393704" bottom="0.98425196850393704" header="0.31496062992125984" footer="0.31496062992125984"/>
  <pageSetup paperSize="9" scale="9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B1:G20"/>
  <sheetViews>
    <sheetView showGridLines="0" showZeros="0" workbookViewId="0">
      <selection activeCell="M3" sqref="M3"/>
    </sheetView>
  </sheetViews>
  <sheetFormatPr defaultRowHeight="12.75" customHeight="1"/>
  <cols>
    <col min="1" max="1" width="9" style="22"/>
    <col min="2" max="2" width="43.75" style="19" customWidth="1"/>
    <col min="3" max="3" width="15.75" style="19" customWidth="1"/>
    <col min="4" max="4" width="9" style="29"/>
    <col min="5" max="240" width="9" style="22"/>
    <col min="241" max="241" width="65.375" style="22" customWidth="1"/>
    <col min="242" max="247" width="21.25" style="22" customWidth="1"/>
    <col min="248" max="248" width="8" style="22" customWidth="1"/>
    <col min="249" max="249" width="6" style="22" customWidth="1"/>
    <col min="250" max="496" width="9" style="22"/>
    <col min="497" max="497" width="65.375" style="22" customWidth="1"/>
    <col min="498" max="503" width="21.25" style="22" customWidth="1"/>
    <col min="504" max="504" width="8" style="22" customWidth="1"/>
    <col min="505" max="505" width="6" style="22" customWidth="1"/>
    <col min="506" max="752" width="9" style="22"/>
    <col min="753" max="753" width="65.375" style="22" customWidth="1"/>
    <col min="754" max="759" width="21.25" style="22" customWidth="1"/>
    <col min="760" max="760" width="8" style="22" customWidth="1"/>
    <col min="761" max="761" width="6" style="22" customWidth="1"/>
    <col min="762" max="1008" width="9" style="22"/>
    <col min="1009" max="1009" width="65.375" style="22" customWidth="1"/>
    <col min="1010" max="1015" width="21.25" style="22" customWidth="1"/>
    <col min="1016" max="1016" width="8" style="22" customWidth="1"/>
    <col min="1017" max="1017" width="6" style="22" customWidth="1"/>
    <col min="1018" max="1264" width="9" style="22"/>
    <col min="1265" max="1265" width="65.375" style="22" customWidth="1"/>
    <col min="1266" max="1271" width="21.25" style="22" customWidth="1"/>
    <col min="1272" max="1272" width="8" style="22" customWidth="1"/>
    <col min="1273" max="1273" width="6" style="22" customWidth="1"/>
    <col min="1274" max="1520" width="9" style="22"/>
    <col min="1521" max="1521" width="65.375" style="22" customWidth="1"/>
    <col min="1522" max="1527" width="21.25" style="22" customWidth="1"/>
    <col min="1528" max="1528" width="8" style="22" customWidth="1"/>
    <col min="1529" max="1529" width="6" style="22" customWidth="1"/>
    <col min="1530" max="1776" width="9" style="22"/>
    <col min="1777" max="1777" width="65.375" style="22" customWidth="1"/>
    <col min="1778" max="1783" width="21.25" style="22" customWidth="1"/>
    <col min="1784" max="1784" width="8" style="22" customWidth="1"/>
    <col min="1785" max="1785" width="6" style="22" customWidth="1"/>
    <col min="1786" max="2032" width="9" style="22"/>
    <col min="2033" max="2033" width="65.375" style="22" customWidth="1"/>
    <col min="2034" max="2039" width="21.25" style="22" customWidth="1"/>
    <col min="2040" max="2040" width="8" style="22" customWidth="1"/>
    <col min="2041" max="2041" width="6" style="22" customWidth="1"/>
    <col min="2042" max="2288" width="9" style="22"/>
    <col min="2289" max="2289" width="65.375" style="22" customWidth="1"/>
    <col min="2290" max="2295" width="21.25" style="22" customWidth="1"/>
    <col min="2296" max="2296" width="8" style="22" customWidth="1"/>
    <col min="2297" max="2297" width="6" style="22" customWidth="1"/>
    <col min="2298" max="2544" width="9" style="22"/>
    <col min="2545" max="2545" width="65.375" style="22" customWidth="1"/>
    <col min="2546" max="2551" width="21.25" style="22" customWidth="1"/>
    <col min="2552" max="2552" width="8" style="22" customWidth="1"/>
    <col min="2553" max="2553" width="6" style="22" customWidth="1"/>
    <col min="2554" max="2800" width="9" style="22"/>
    <col min="2801" max="2801" width="65.375" style="22" customWidth="1"/>
    <col min="2802" max="2807" width="21.25" style="22" customWidth="1"/>
    <col min="2808" max="2808" width="8" style="22" customWidth="1"/>
    <col min="2809" max="2809" width="6" style="22" customWidth="1"/>
    <col min="2810" max="3056" width="9" style="22"/>
    <col min="3057" max="3057" width="65.375" style="22" customWidth="1"/>
    <col min="3058" max="3063" width="21.25" style="22" customWidth="1"/>
    <col min="3064" max="3064" width="8" style="22" customWidth="1"/>
    <col min="3065" max="3065" width="6" style="22" customWidth="1"/>
    <col min="3066" max="3312" width="9" style="22"/>
    <col min="3313" max="3313" width="65.375" style="22" customWidth="1"/>
    <col min="3314" max="3319" width="21.25" style="22" customWidth="1"/>
    <col min="3320" max="3320" width="8" style="22" customWidth="1"/>
    <col min="3321" max="3321" width="6" style="22" customWidth="1"/>
    <col min="3322" max="3568" width="9" style="22"/>
    <col min="3569" max="3569" width="65.375" style="22" customWidth="1"/>
    <col min="3570" max="3575" width="21.25" style="22" customWidth="1"/>
    <col min="3576" max="3576" width="8" style="22" customWidth="1"/>
    <col min="3577" max="3577" width="6" style="22" customWidth="1"/>
    <col min="3578" max="3824" width="9" style="22"/>
    <col min="3825" max="3825" width="65.375" style="22" customWidth="1"/>
    <col min="3826" max="3831" width="21.25" style="22" customWidth="1"/>
    <col min="3832" max="3832" width="8" style="22" customWidth="1"/>
    <col min="3833" max="3833" width="6" style="22" customWidth="1"/>
    <col min="3834" max="4080" width="9" style="22"/>
    <col min="4081" max="4081" width="65.375" style="22" customWidth="1"/>
    <col min="4082" max="4087" width="21.25" style="22" customWidth="1"/>
    <col min="4088" max="4088" width="8" style="22" customWidth="1"/>
    <col min="4089" max="4089" width="6" style="22" customWidth="1"/>
    <col min="4090" max="4336" width="9" style="22"/>
    <col min="4337" max="4337" width="65.375" style="22" customWidth="1"/>
    <col min="4338" max="4343" width="21.25" style="22" customWidth="1"/>
    <col min="4344" max="4344" width="8" style="22" customWidth="1"/>
    <col min="4345" max="4345" width="6" style="22" customWidth="1"/>
    <col min="4346" max="4592" width="9" style="22"/>
    <col min="4593" max="4593" width="65.375" style="22" customWidth="1"/>
    <col min="4594" max="4599" width="21.25" style="22" customWidth="1"/>
    <col min="4600" max="4600" width="8" style="22" customWidth="1"/>
    <col min="4601" max="4601" width="6" style="22" customWidth="1"/>
    <col min="4602" max="4848" width="9" style="22"/>
    <col min="4849" max="4849" width="65.375" style="22" customWidth="1"/>
    <col min="4850" max="4855" width="21.25" style="22" customWidth="1"/>
    <col min="4856" max="4856" width="8" style="22" customWidth="1"/>
    <col min="4857" max="4857" width="6" style="22" customWidth="1"/>
    <col min="4858" max="5104" width="9" style="22"/>
    <col min="5105" max="5105" width="65.375" style="22" customWidth="1"/>
    <col min="5106" max="5111" width="21.25" style="22" customWidth="1"/>
    <col min="5112" max="5112" width="8" style="22" customWidth="1"/>
    <col min="5113" max="5113" width="6" style="22" customWidth="1"/>
    <col min="5114" max="5360" width="9" style="22"/>
    <col min="5361" max="5361" width="65.375" style="22" customWidth="1"/>
    <col min="5362" max="5367" width="21.25" style="22" customWidth="1"/>
    <col min="5368" max="5368" width="8" style="22" customWidth="1"/>
    <col min="5369" max="5369" width="6" style="22" customWidth="1"/>
    <col min="5370" max="5616" width="9" style="22"/>
    <col min="5617" max="5617" width="65.375" style="22" customWidth="1"/>
    <col min="5618" max="5623" width="21.25" style="22" customWidth="1"/>
    <col min="5624" max="5624" width="8" style="22" customWidth="1"/>
    <col min="5625" max="5625" width="6" style="22" customWidth="1"/>
    <col min="5626" max="5872" width="9" style="22"/>
    <col min="5873" max="5873" width="65.375" style="22" customWidth="1"/>
    <col min="5874" max="5879" width="21.25" style="22" customWidth="1"/>
    <col min="5880" max="5880" width="8" style="22" customWidth="1"/>
    <col min="5881" max="5881" width="6" style="22" customWidth="1"/>
    <col min="5882" max="6128" width="9" style="22"/>
    <col min="6129" max="6129" width="65.375" style="22" customWidth="1"/>
    <col min="6130" max="6135" width="21.25" style="22" customWidth="1"/>
    <col min="6136" max="6136" width="8" style="22" customWidth="1"/>
    <col min="6137" max="6137" width="6" style="22" customWidth="1"/>
    <col min="6138" max="6384" width="9" style="22"/>
    <col min="6385" max="6385" width="65.375" style="22" customWidth="1"/>
    <col min="6386" max="6391" width="21.25" style="22" customWidth="1"/>
    <col min="6392" max="6392" width="8" style="22" customWidth="1"/>
    <col min="6393" max="6393" width="6" style="22" customWidth="1"/>
    <col min="6394" max="6640" width="9" style="22"/>
    <col min="6641" max="6641" width="65.375" style="22" customWidth="1"/>
    <col min="6642" max="6647" width="21.25" style="22" customWidth="1"/>
    <col min="6648" max="6648" width="8" style="22" customWidth="1"/>
    <col min="6649" max="6649" width="6" style="22" customWidth="1"/>
    <col min="6650" max="6896" width="9" style="22"/>
    <col min="6897" max="6897" width="65.375" style="22" customWidth="1"/>
    <col min="6898" max="6903" width="21.25" style="22" customWidth="1"/>
    <col min="6904" max="6904" width="8" style="22" customWidth="1"/>
    <col min="6905" max="6905" width="6" style="22" customWidth="1"/>
    <col min="6906" max="7152" width="9" style="22"/>
    <col min="7153" max="7153" width="65.375" style="22" customWidth="1"/>
    <col min="7154" max="7159" width="21.25" style="22" customWidth="1"/>
    <col min="7160" max="7160" width="8" style="22" customWidth="1"/>
    <col min="7161" max="7161" width="6" style="22" customWidth="1"/>
    <col min="7162" max="7408" width="9" style="22"/>
    <col min="7409" max="7409" width="65.375" style="22" customWidth="1"/>
    <col min="7410" max="7415" width="21.25" style="22" customWidth="1"/>
    <col min="7416" max="7416" width="8" style="22" customWidth="1"/>
    <col min="7417" max="7417" width="6" style="22" customWidth="1"/>
    <col min="7418" max="7664" width="9" style="22"/>
    <col min="7665" max="7665" width="65.375" style="22" customWidth="1"/>
    <col min="7666" max="7671" width="21.25" style="22" customWidth="1"/>
    <col min="7672" max="7672" width="8" style="22" customWidth="1"/>
    <col min="7673" max="7673" width="6" style="22" customWidth="1"/>
    <col min="7674" max="7920" width="9" style="22"/>
    <col min="7921" max="7921" width="65.375" style="22" customWidth="1"/>
    <col min="7922" max="7927" width="21.25" style="22" customWidth="1"/>
    <col min="7928" max="7928" width="8" style="22" customWidth="1"/>
    <col min="7929" max="7929" width="6" style="22" customWidth="1"/>
    <col min="7930" max="8176" width="9" style="22"/>
    <col min="8177" max="8177" width="65.375" style="22" customWidth="1"/>
    <col min="8178" max="8183" width="21.25" style="22" customWidth="1"/>
    <col min="8184" max="8184" width="8" style="22" customWidth="1"/>
    <col min="8185" max="8185" width="6" style="22" customWidth="1"/>
    <col min="8186" max="8432" width="9" style="22"/>
    <col min="8433" max="8433" width="65.375" style="22" customWidth="1"/>
    <col min="8434" max="8439" width="21.25" style="22" customWidth="1"/>
    <col min="8440" max="8440" width="8" style="22" customWidth="1"/>
    <col min="8441" max="8441" width="6" style="22" customWidth="1"/>
    <col min="8442" max="8688" width="9" style="22"/>
    <col min="8689" max="8689" width="65.375" style="22" customWidth="1"/>
    <col min="8690" max="8695" width="21.25" style="22" customWidth="1"/>
    <col min="8696" max="8696" width="8" style="22" customWidth="1"/>
    <col min="8697" max="8697" width="6" style="22" customWidth="1"/>
    <col min="8698" max="8944" width="9" style="22"/>
    <col min="8945" max="8945" width="65.375" style="22" customWidth="1"/>
    <col min="8946" max="8951" width="21.25" style="22" customWidth="1"/>
    <col min="8952" max="8952" width="8" style="22" customWidth="1"/>
    <col min="8953" max="8953" width="6" style="22" customWidth="1"/>
    <col min="8954" max="9200" width="9" style="22"/>
    <col min="9201" max="9201" width="65.375" style="22" customWidth="1"/>
    <col min="9202" max="9207" width="21.25" style="22" customWidth="1"/>
    <col min="9208" max="9208" width="8" style="22" customWidth="1"/>
    <col min="9209" max="9209" width="6" style="22" customWidth="1"/>
    <col min="9210" max="9456" width="9" style="22"/>
    <col min="9457" max="9457" width="65.375" style="22" customWidth="1"/>
    <col min="9458" max="9463" width="21.25" style="22" customWidth="1"/>
    <col min="9464" max="9464" width="8" style="22" customWidth="1"/>
    <col min="9465" max="9465" width="6" style="22" customWidth="1"/>
    <col min="9466" max="9712" width="9" style="22"/>
    <col min="9713" max="9713" width="65.375" style="22" customWidth="1"/>
    <col min="9714" max="9719" width="21.25" style="22" customWidth="1"/>
    <col min="9720" max="9720" width="8" style="22" customWidth="1"/>
    <col min="9721" max="9721" width="6" style="22" customWidth="1"/>
    <col min="9722" max="9968" width="9" style="22"/>
    <col min="9969" max="9969" width="65.375" style="22" customWidth="1"/>
    <col min="9970" max="9975" width="21.25" style="22" customWidth="1"/>
    <col min="9976" max="9976" width="8" style="22" customWidth="1"/>
    <col min="9977" max="9977" width="6" style="22" customWidth="1"/>
    <col min="9978" max="10224" width="9" style="22"/>
    <col min="10225" max="10225" width="65.375" style="22" customWidth="1"/>
    <col min="10226" max="10231" width="21.25" style="22" customWidth="1"/>
    <col min="10232" max="10232" width="8" style="22" customWidth="1"/>
    <col min="10233" max="10233" width="6" style="22" customWidth="1"/>
    <col min="10234" max="10480" width="9" style="22"/>
    <col min="10481" max="10481" width="65.375" style="22" customWidth="1"/>
    <col min="10482" max="10487" width="21.25" style="22" customWidth="1"/>
    <col min="10488" max="10488" width="8" style="22" customWidth="1"/>
    <col min="10489" max="10489" width="6" style="22" customWidth="1"/>
    <col min="10490" max="10736" width="9" style="22"/>
    <col min="10737" max="10737" width="65.375" style="22" customWidth="1"/>
    <col min="10738" max="10743" width="21.25" style="22" customWidth="1"/>
    <col min="10744" max="10744" width="8" style="22" customWidth="1"/>
    <col min="10745" max="10745" width="6" style="22" customWidth="1"/>
    <col min="10746" max="10992" width="9" style="22"/>
    <col min="10993" max="10993" width="65.375" style="22" customWidth="1"/>
    <col min="10994" max="10999" width="21.25" style="22" customWidth="1"/>
    <col min="11000" max="11000" width="8" style="22" customWidth="1"/>
    <col min="11001" max="11001" width="6" style="22" customWidth="1"/>
    <col min="11002" max="11248" width="9" style="22"/>
    <col min="11249" max="11249" width="65.375" style="22" customWidth="1"/>
    <col min="11250" max="11255" width="21.25" style="22" customWidth="1"/>
    <col min="11256" max="11256" width="8" style="22" customWidth="1"/>
    <col min="11257" max="11257" width="6" style="22" customWidth="1"/>
    <col min="11258" max="11504" width="9" style="22"/>
    <col min="11505" max="11505" width="65.375" style="22" customWidth="1"/>
    <col min="11506" max="11511" width="21.25" style="22" customWidth="1"/>
    <col min="11512" max="11512" width="8" style="22" customWidth="1"/>
    <col min="11513" max="11513" width="6" style="22" customWidth="1"/>
    <col min="11514" max="11760" width="9" style="22"/>
    <col min="11761" max="11761" width="65.375" style="22" customWidth="1"/>
    <col min="11762" max="11767" width="21.25" style="22" customWidth="1"/>
    <col min="11768" max="11768" width="8" style="22" customWidth="1"/>
    <col min="11769" max="11769" width="6" style="22" customWidth="1"/>
    <col min="11770" max="12016" width="9" style="22"/>
    <col min="12017" max="12017" width="65.375" style="22" customWidth="1"/>
    <col min="12018" max="12023" width="21.25" style="22" customWidth="1"/>
    <col min="12024" max="12024" width="8" style="22" customWidth="1"/>
    <col min="12025" max="12025" width="6" style="22" customWidth="1"/>
    <col min="12026" max="12272" width="9" style="22"/>
    <col min="12273" max="12273" width="65.375" style="22" customWidth="1"/>
    <col min="12274" max="12279" width="21.25" style="22" customWidth="1"/>
    <col min="12280" max="12280" width="8" style="22" customWidth="1"/>
    <col min="12281" max="12281" width="6" style="22" customWidth="1"/>
    <col min="12282" max="12528" width="9" style="22"/>
    <col min="12529" max="12529" width="65.375" style="22" customWidth="1"/>
    <col min="12530" max="12535" width="21.25" style="22" customWidth="1"/>
    <col min="12536" max="12536" width="8" style="22" customWidth="1"/>
    <col min="12537" max="12537" width="6" style="22" customWidth="1"/>
    <col min="12538" max="12784" width="9" style="22"/>
    <col min="12785" max="12785" width="65.375" style="22" customWidth="1"/>
    <col min="12786" max="12791" width="21.25" style="22" customWidth="1"/>
    <col min="12792" max="12792" width="8" style="22" customWidth="1"/>
    <col min="12793" max="12793" width="6" style="22" customWidth="1"/>
    <col min="12794" max="13040" width="9" style="22"/>
    <col min="13041" max="13041" width="65.375" style="22" customWidth="1"/>
    <col min="13042" max="13047" width="21.25" style="22" customWidth="1"/>
    <col min="13048" max="13048" width="8" style="22" customWidth="1"/>
    <col min="13049" max="13049" width="6" style="22" customWidth="1"/>
    <col min="13050" max="13296" width="9" style="22"/>
    <col min="13297" max="13297" width="65.375" style="22" customWidth="1"/>
    <col min="13298" max="13303" width="21.25" style="22" customWidth="1"/>
    <col min="13304" max="13304" width="8" style="22" customWidth="1"/>
    <col min="13305" max="13305" width="6" style="22" customWidth="1"/>
    <col min="13306" max="13552" width="9" style="22"/>
    <col min="13553" max="13553" width="65.375" style="22" customWidth="1"/>
    <col min="13554" max="13559" width="21.25" style="22" customWidth="1"/>
    <col min="13560" max="13560" width="8" style="22" customWidth="1"/>
    <col min="13561" max="13561" width="6" style="22" customWidth="1"/>
    <col min="13562" max="13808" width="9" style="22"/>
    <col min="13809" max="13809" width="65.375" style="22" customWidth="1"/>
    <col min="13810" max="13815" width="21.25" style="22" customWidth="1"/>
    <col min="13816" max="13816" width="8" style="22" customWidth="1"/>
    <col min="13817" max="13817" width="6" style="22" customWidth="1"/>
    <col min="13818" max="14064" width="9" style="22"/>
    <col min="14065" max="14065" width="65.375" style="22" customWidth="1"/>
    <col min="14066" max="14071" width="21.25" style="22" customWidth="1"/>
    <col min="14072" max="14072" width="8" style="22" customWidth="1"/>
    <col min="14073" max="14073" width="6" style="22" customWidth="1"/>
    <col min="14074" max="14320" width="9" style="22"/>
    <col min="14321" max="14321" width="65.375" style="22" customWidth="1"/>
    <col min="14322" max="14327" width="21.25" style="22" customWidth="1"/>
    <col min="14328" max="14328" width="8" style="22" customWidth="1"/>
    <col min="14329" max="14329" width="6" style="22" customWidth="1"/>
    <col min="14330" max="14576" width="9" style="22"/>
    <col min="14577" max="14577" width="65.375" style="22" customWidth="1"/>
    <col min="14578" max="14583" width="21.25" style="22" customWidth="1"/>
    <col min="14584" max="14584" width="8" style="22" customWidth="1"/>
    <col min="14585" max="14585" width="6" style="22" customWidth="1"/>
    <col min="14586" max="14832" width="9" style="22"/>
    <col min="14833" max="14833" width="65.375" style="22" customWidth="1"/>
    <col min="14834" max="14839" width="21.25" style="22" customWidth="1"/>
    <col min="14840" max="14840" width="8" style="22" customWidth="1"/>
    <col min="14841" max="14841" width="6" style="22" customWidth="1"/>
    <col min="14842" max="15088" width="9" style="22"/>
    <col min="15089" max="15089" width="65.375" style="22" customWidth="1"/>
    <col min="15090" max="15095" width="21.25" style="22" customWidth="1"/>
    <col min="15096" max="15096" width="8" style="22" customWidth="1"/>
    <col min="15097" max="15097" width="6" style="22" customWidth="1"/>
    <col min="15098" max="15344" width="9" style="22"/>
    <col min="15345" max="15345" width="65.375" style="22" customWidth="1"/>
    <col min="15346" max="15351" width="21.25" style="22" customWidth="1"/>
    <col min="15352" max="15352" width="8" style="22" customWidth="1"/>
    <col min="15353" max="15353" width="6" style="22" customWidth="1"/>
    <col min="15354" max="15600" width="9" style="22"/>
    <col min="15601" max="15601" width="65.375" style="22" customWidth="1"/>
    <col min="15602" max="15607" width="21.25" style="22" customWidth="1"/>
    <col min="15608" max="15608" width="8" style="22" customWidth="1"/>
    <col min="15609" max="15609" width="6" style="22" customWidth="1"/>
    <col min="15610" max="15856" width="9" style="22"/>
    <col min="15857" max="15857" width="65.375" style="22" customWidth="1"/>
    <col min="15858" max="15863" width="21.25" style="22" customWidth="1"/>
    <col min="15864" max="15864" width="8" style="22" customWidth="1"/>
    <col min="15865" max="15865" width="6" style="22" customWidth="1"/>
    <col min="15866" max="16112" width="9" style="22"/>
    <col min="16113" max="16113" width="65.375" style="22" customWidth="1"/>
    <col min="16114" max="16119" width="21.25" style="22" customWidth="1"/>
    <col min="16120" max="16120" width="8" style="22" customWidth="1"/>
    <col min="16121" max="16121" width="6" style="22" customWidth="1"/>
    <col min="16122" max="16384" width="9" style="22"/>
  </cols>
  <sheetData>
    <row r="1" spans="2:7" s="6" customFormat="1" ht="20.100000000000001" customHeight="1">
      <c r="B1" s="58" t="s">
        <v>607</v>
      </c>
      <c r="C1" s="3"/>
      <c r="D1" s="28"/>
    </row>
    <row r="2" spans="2:7" s="19" customFormat="1" ht="50.1" customHeight="1">
      <c r="B2" s="274" t="s">
        <v>567</v>
      </c>
      <c r="C2" s="274"/>
    </row>
    <row r="3" spans="2:7" s="19" customFormat="1" ht="24.75" customHeight="1" thickBot="1">
      <c r="C3" s="57" t="s">
        <v>0</v>
      </c>
    </row>
    <row r="4" spans="2:7" s="19" customFormat="1" ht="24" customHeight="1">
      <c r="B4" s="298" t="s">
        <v>127</v>
      </c>
      <c r="C4" s="282" t="s">
        <v>154</v>
      </c>
    </row>
    <row r="5" spans="2:7" s="19" customFormat="1" ht="15">
      <c r="B5" s="299"/>
      <c r="C5" s="283"/>
    </row>
    <row r="6" spans="2:7" s="20" customFormat="1" ht="36" customHeight="1">
      <c r="B6" s="52" t="s">
        <v>568</v>
      </c>
      <c r="C6" s="26">
        <f>C7+C8</f>
        <v>29562</v>
      </c>
      <c r="G6" s="21"/>
    </row>
    <row r="7" spans="2:7" s="20" customFormat="1" ht="36" customHeight="1">
      <c r="B7" s="53" t="s">
        <v>125</v>
      </c>
      <c r="C7" s="38">
        <v>27562</v>
      </c>
      <c r="G7" s="21"/>
    </row>
    <row r="8" spans="2:7" s="20" customFormat="1" ht="36" customHeight="1">
      <c r="B8" s="53" t="s">
        <v>126</v>
      </c>
      <c r="C8" s="38">
        <v>2000</v>
      </c>
      <c r="G8" s="21"/>
    </row>
    <row r="9" spans="2:7" s="20" customFormat="1" ht="36" customHeight="1">
      <c r="B9" s="54" t="s">
        <v>569</v>
      </c>
      <c r="C9" s="26">
        <f>C10+C11</f>
        <v>71457</v>
      </c>
    </row>
    <row r="10" spans="2:7" s="20" customFormat="1" ht="36" customHeight="1">
      <c r="B10" s="53" t="s">
        <v>125</v>
      </c>
      <c r="C10" s="38">
        <v>46507</v>
      </c>
      <c r="G10" s="21"/>
    </row>
    <row r="11" spans="2:7" s="20" customFormat="1" ht="36" customHeight="1">
      <c r="B11" s="53" t="s">
        <v>126</v>
      </c>
      <c r="C11" s="38">
        <v>24950</v>
      </c>
      <c r="G11" s="21"/>
    </row>
    <row r="12" spans="2:7" s="20" customFormat="1" ht="36" customHeight="1">
      <c r="B12" s="54" t="s">
        <v>570</v>
      </c>
      <c r="C12" s="38">
        <f>C13+C14</f>
        <v>19469</v>
      </c>
    </row>
    <row r="13" spans="2:7" s="20" customFormat="1" ht="36" customHeight="1">
      <c r="B13" s="53" t="s">
        <v>125</v>
      </c>
      <c r="C13" s="38">
        <v>16569</v>
      </c>
      <c r="G13" s="21"/>
    </row>
    <row r="14" spans="2:7" s="20" customFormat="1" ht="36" customHeight="1">
      <c r="B14" s="53" t="s">
        <v>126</v>
      </c>
      <c r="C14" s="38">
        <v>2900</v>
      </c>
      <c r="G14" s="21"/>
    </row>
    <row r="15" spans="2:7" s="20" customFormat="1" ht="36" customHeight="1">
      <c r="B15" s="54" t="s">
        <v>571</v>
      </c>
      <c r="C15" s="26">
        <f>C16+C17</f>
        <v>1569</v>
      </c>
    </row>
    <row r="16" spans="2:7" s="20" customFormat="1" ht="36" customHeight="1">
      <c r="B16" s="53" t="s">
        <v>125</v>
      </c>
      <c r="C16" s="26">
        <v>1569</v>
      </c>
      <c r="G16" s="21"/>
    </row>
    <row r="17" spans="2:7" s="20" customFormat="1" ht="36" customHeight="1">
      <c r="B17" s="53" t="s">
        <v>126</v>
      </c>
      <c r="C17" s="38"/>
      <c r="G17" s="21"/>
    </row>
    <row r="18" spans="2:7" s="20" customFormat="1" ht="36" customHeight="1">
      <c r="B18" s="55" t="s">
        <v>572</v>
      </c>
      <c r="C18" s="38">
        <f>C19+C20</f>
        <v>37899</v>
      </c>
    </row>
    <row r="19" spans="2:7" s="20" customFormat="1" ht="36" customHeight="1">
      <c r="B19" s="53" t="s">
        <v>125</v>
      </c>
      <c r="C19" s="38">
        <v>32999</v>
      </c>
      <c r="G19" s="21"/>
    </row>
    <row r="20" spans="2:7" s="20" customFormat="1" ht="36" customHeight="1" thickBot="1">
      <c r="B20" s="56" t="s">
        <v>126</v>
      </c>
      <c r="C20" s="27">
        <v>4900</v>
      </c>
      <c r="G20" s="21"/>
    </row>
  </sheetData>
  <mergeCells count="3">
    <mergeCell ref="B2:C2"/>
    <mergeCell ref="B4:B5"/>
    <mergeCell ref="C4:C5"/>
  </mergeCells>
  <phoneticPr fontId="1" type="noConversion"/>
  <pageMargins left="0.95" right="0.73" top="0.98425196850393704" bottom="0.98425196850393704" header="0.31496062992125984" footer="0.31496062992125984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3:C13"/>
  <sheetViews>
    <sheetView showGridLines="0" workbookViewId="0">
      <selection activeCell="E6" sqref="E6"/>
    </sheetView>
  </sheetViews>
  <sheetFormatPr defaultRowHeight="13.5"/>
  <cols>
    <col min="1" max="1" width="67.625" customWidth="1"/>
    <col min="2" max="2" width="51.25" customWidth="1"/>
  </cols>
  <sheetData>
    <row r="3" spans="1:3" ht="21" customHeight="1">
      <c r="A3" s="58" t="s">
        <v>608</v>
      </c>
    </row>
    <row r="4" spans="1:3" ht="33" customHeight="1">
      <c r="A4" s="300" t="s">
        <v>573</v>
      </c>
      <c r="B4" s="300"/>
    </row>
    <row r="5" spans="1:3" ht="33" customHeight="1" thickBot="1">
      <c r="A5" s="50"/>
      <c r="B5" s="134" t="s">
        <v>148</v>
      </c>
    </row>
    <row r="6" spans="1:3" ht="41.25" customHeight="1">
      <c r="A6" s="130" t="s">
        <v>147</v>
      </c>
      <c r="B6" s="131">
        <f>B7+B8+B11</f>
        <v>496</v>
      </c>
    </row>
    <row r="7" spans="1:3" ht="30" customHeight="1">
      <c r="A7" s="132" t="s">
        <v>112</v>
      </c>
      <c r="B7" s="183">
        <v>28</v>
      </c>
      <c r="C7" s="39"/>
    </row>
    <row r="8" spans="1:3" ht="30" customHeight="1">
      <c r="A8" s="132" t="s">
        <v>113</v>
      </c>
      <c r="B8" s="183">
        <f>SUM(B9:B10)</f>
        <v>386</v>
      </c>
      <c r="C8" s="39"/>
    </row>
    <row r="9" spans="1:3" ht="30" customHeight="1">
      <c r="A9" s="132" t="s">
        <v>114</v>
      </c>
      <c r="B9" s="184">
        <v>0</v>
      </c>
      <c r="C9" s="39"/>
    </row>
    <row r="10" spans="1:3" ht="30" customHeight="1">
      <c r="A10" s="132" t="s">
        <v>115</v>
      </c>
      <c r="B10" s="184">
        <v>386</v>
      </c>
      <c r="C10" s="39"/>
    </row>
    <row r="11" spans="1:3" ht="30" customHeight="1" thickBot="1">
      <c r="A11" s="133" t="s">
        <v>116</v>
      </c>
      <c r="B11" s="261">
        <v>82</v>
      </c>
      <c r="C11" s="39"/>
    </row>
    <row r="13" spans="1:3" ht="36" customHeight="1">
      <c r="A13" s="301"/>
      <c r="B13" s="301"/>
    </row>
  </sheetData>
  <mergeCells count="2">
    <mergeCell ref="A4:B4"/>
    <mergeCell ref="A13:B13"/>
  </mergeCells>
  <phoneticPr fontId="1" type="noConversion"/>
  <pageMargins left="1.19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18</vt:i4>
      </vt:variant>
    </vt:vector>
  </HeadingPairs>
  <TitlesOfParts>
    <vt:vector size="29" baseType="lpstr">
      <vt:lpstr>附表1-1</vt:lpstr>
      <vt:lpstr>附表1-2</vt:lpstr>
      <vt:lpstr>附表1-3</vt:lpstr>
      <vt:lpstr>附表1-4</vt:lpstr>
      <vt:lpstr>附表1-5</vt:lpstr>
      <vt:lpstr>附表1-6</vt:lpstr>
      <vt:lpstr>附表1-7</vt:lpstr>
      <vt:lpstr>附表1-8</vt:lpstr>
      <vt:lpstr>附表1-9</vt:lpstr>
      <vt:lpstr>附表1-10</vt:lpstr>
      <vt:lpstr>附表1-11</vt:lpstr>
      <vt:lpstr>'附表1-1'!Print_Area</vt:lpstr>
      <vt:lpstr>'附表1-10'!Print_Area</vt:lpstr>
      <vt:lpstr>'附表1-11'!Print_Area</vt:lpstr>
      <vt:lpstr>'附表1-2'!Print_Area</vt:lpstr>
      <vt:lpstr>'附表1-3'!Print_Area</vt:lpstr>
      <vt:lpstr>'附表1-4'!Print_Area</vt:lpstr>
      <vt:lpstr>'附表1-5'!Print_Area</vt:lpstr>
      <vt:lpstr>'附表1-6'!Print_Area</vt:lpstr>
      <vt:lpstr>'附表1-7'!Print_Area</vt:lpstr>
      <vt:lpstr>'附表1-8'!Print_Area</vt:lpstr>
      <vt:lpstr>'附表1-9'!Print_Area</vt:lpstr>
      <vt:lpstr>'附表1-10'!Print_Titles</vt:lpstr>
      <vt:lpstr>'附表1-2'!Print_Titles</vt:lpstr>
      <vt:lpstr>'附表1-3'!Print_Titles</vt:lpstr>
      <vt:lpstr>'附表1-4'!Print_Titles</vt:lpstr>
      <vt:lpstr>'附表1-5'!Print_Titles</vt:lpstr>
      <vt:lpstr>'附表1-6'!Print_Titles</vt:lpstr>
      <vt:lpstr>'附表1-9'!Print_Titles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2019-08-23T00:53:45Z</dcterms:modified>
</cp:coreProperties>
</file>